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综合素质测评公示\"/>
    </mc:Choice>
  </mc:AlternateContent>
  <xr:revisionPtr revIDLastSave="0" documentId="8_{09672678-88DB-46DD-ACDE-2FF09FA8FDA9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Sheet1!$A$5:$H$66</definedName>
  </definedNames>
  <calcPr calcId="191029"/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40" i="1"/>
  <c r="G45" i="1"/>
  <c r="G39" i="1"/>
  <c r="G38" i="1"/>
  <c r="G37" i="1"/>
  <c r="G35" i="1"/>
  <c r="G34" i="1"/>
  <c r="G33" i="1"/>
  <c r="G32" i="1"/>
  <c r="G31" i="1"/>
  <c r="G30" i="1"/>
  <c r="G25" i="1"/>
  <c r="G29" i="1"/>
  <c r="G26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15" i="1"/>
  <c r="G8" i="1"/>
  <c r="G7" i="1"/>
  <c r="G6" i="1"/>
  <c r="G5" i="1"/>
</calcChain>
</file>

<file path=xl/sharedStrings.xml><?xml version="1.0" encoding="utf-8"?>
<sst xmlns="http://schemas.openxmlformats.org/spreadsheetml/2006/main" count="76" uniqueCount="16">
  <si>
    <t>附件4</t>
  </si>
  <si>
    <t>学生综合素质测评成绩汇总表</t>
  </si>
  <si>
    <t>院系：（盖章）</t>
  </si>
  <si>
    <t>测评学年：</t>
  </si>
  <si>
    <r>
      <rPr>
        <sz val="11"/>
        <color indexed="8"/>
        <rFont val="等线"/>
        <family val="4"/>
        <charset val="134"/>
      </rPr>
      <t>20</t>
    </r>
    <r>
      <rPr>
        <sz val="12"/>
        <rFont val="宋体"/>
        <family val="3"/>
        <charset val="134"/>
      </rPr>
      <t>20—20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1学年</t>
    </r>
  </si>
  <si>
    <t>名次</t>
  </si>
  <si>
    <t>学号</t>
  </si>
  <si>
    <t>专业/班级</t>
  </si>
  <si>
    <t>基础性素质测评得分</t>
  </si>
  <si>
    <t>发展性素质测评得分</t>
  </si>
  <si>
    <t>学业能力测评得分</t>
  </si>
  <si>
    <t>测评总成绩</t>
  </si>
  <si>
    <t>备注</t>
  </si>
  <si>
    <t>经济学2班</t>
  </si>
  <si>
    <t>经济学1班</t>
  </si>
  <si>
    <t>复学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</si>
</sst>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12">
    <font>
      <sz val="11"/>
      <name val="等线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b/>
      <sz val="16"/>
      <name val="宋体"/>
      <family val="3"/>
      <charset val="134"/>
    </font>
    <font>
      <sz val="12"/>
      <color rgb="FF000000"/>
      <name val="SimSun"/>
      <family val="3"/>
      <charset val="134"/>
    </font>
    <font>
      <b/>
      <sz val="12"/>
      <name val="宋体"/>
      <family val="3"/>
      <charset val="134"/>
    </font>
    <font>
      <sz val="11"/>
      <color indexed="8"/>
      <name val="等线"/>
      <family val="4"/>
      <charset val="134"/>
    </font>
    <font>
      <sz val="9"/>
      <name val="等线"/>
      <family val="4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4"/>
      <charset val="134"/>
    </font>
    <font>
      <sz val="10"/>
      <color theme="1"/>
      <name val="微软雅黑"/>
      <family val="2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3"/>
  <sheetViews>
    <sheetView tabSelected="1" zoomScale="127" zoomScaleNormal="127" workbookViewId="0">
      <pane ySplit="1" topLeftCell="A2" activePane="bottomLeft" state="frozen"/>
      <selection pane="bottomLeft" activeCell="C10" sqref="C10"/>
    </sheetView>
  </sheetViews>
  <sheetFormatPr defaultColWidth="11" defaultRowHeight="14"/>
  <cols>
    <col min="1" max="1" width="6.33203125" customWidth="1"/>
    <col min="2" max="2" width="12.58203125" customWidth="1"/>
    <col min="3" max="3" width="11.58203125" customWidth="1"/>
    <col min="4" max="4" width="7.25" customWidth="1"/>
    <col min="5" max="5" width="9.25" customWidth="1"/>
    <col min="6" max="6" width="10.33203125" customWidth="1"/>
    <col min="7" max="7" width="10.25" customWidth="1"/>
    <col min="8" max="8" width="10" customWidth="1"/>
    <col min="9" max="10" width="9.5" customWidth="1"/>
  </cols>
  <sheetData>
    <row r="1" spans="1:10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13" t="s">
        <v>1</v>
      </c>
      <c r="B2" s="13"/>
      <c r="C2" s="13"/>
      <c r="D2" s="13"/>
      <c r="E2" s="13"/>
      <c r="F2" s="13"/>
      <c r="G2" s="13"/>
      <c r="H2" s="13"/>
      <c r="I2" s="2"/>
      <c r="J2" s="2"/>
    </row>
    <row r="3" spans="1:10" ht="27" customHeight="1">
      <c r="A3" s="14" t="s">
        <v>2</v>
      </c>
      <c r="B3" s="15"/>
      <c r="C3" s="15"/>
      <c r="D3" s="1"/>
      <c r="E3" s="1"/>
      <c r="F3" s="1" t="s">
        <v>3</v>
      </c>
      <c r="G3" s="9" t="s">
        <v>4</v>
      </c>
      <c r="H3" s="2"/>
      <c r="I3" s="2"/>
      <c r="J3" s="2"/>
    </row>
    <row r="4" spans="1:10" ht="45">
      <c r="A4" s="3" t="s">
        <v>5</v>
      </c>
      <c r="B4" s="3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10" t="s">
        <v>11</v>
      </c>
      <c r="H4" s="4" t="s">
        <v>12</v>
      </c>
      <c r="I4" s="12"/>
      <c r="J4" s="12"/>
    </row>
    <row r="5" spans="1:10" ht="16" customHeight="1">
      <c r="A5" s="5">
        <v>1</v>
      </c>
      <c r="B5" s="7">
        <v>1910410040</v>
      </c>
      <c r="C5" s="8" t="s">
        <v>13</v>
      </c>
      <c r="D5" s="6">
        <v>55.5</v>
      </c>
      <c r="E5" s="6">
        <v>19.5</v>
      </c>
      <c r="F5" s="6">
        <v>91.662999999999997</v>
      </c>
      <c r="G5" s="11">
        <f t="shared" ref="G5:G23" si="0">(D5+E5)*0.15+F5*0.85</f>
        <v>89.163550000000001</v>
      </c>
      <c r="H5" s="6"/>
      <c r="I5" s="2"/>
      <c r="J5" s="2"/>
    </row>
    <row r="6" spans="1:10" ht="16" customHeight="1">
      <c r="A6" s="5">
        <v>2</v>
      </c>
      <c r="B6" s="7">
        <v>1910410014</v>
      </c>
      <c r="C6" s="8" t="s">
        <v>14</v>
      </c>
      <c r="D6" s="6">
        <v>52.5</v>
      </c>
      <c r="E6" s="6">
        <v>23.25</v>
      </c>
      <c r="F6" s="6">
        <v>88.3</v>
      </c>
      <c r="G6" s="11">
        <f t="shared" si="0"/>
        <v>86.41749999999999</v>
      </c>
      <c r="H6" s="6"/>
      <c r="I6" s="2"/>
      <c r="J6" s="2"/>
    </row>
    <row r="7" spans="1:10" ht="16" customHeight="1">
      <c r="A7" s="5">
        <v>3</v>
      </c>
      <c r="B7" s="7">
        <v>1910410033</v>
      </c>
      <c r="C7" s="8" t="s">
        <v>13</v>
      </c>
      <c r="D7" s="6">
        <v>47.5</v>
      </c>
      <c r="E7" s="6">
        <v>6</v>
      </c>
      <c r="F7" s="6">
        <v>90.781999999999996</v>
      </c>
      <c r="G7" s="11">
        <f t="shared" si="0"/>
        <v>85.189700000000002</v>
      </c>
      <c r="H7" s="6"/>
      <c r="I7" s="2"/>
      <c r="J7" s="2"/>
    </row>
    <row r="8" spans="1:10" ht="16" customHeight="1">
      <c r="A8" s="5">
        <v>4</v>
      </c>
      <c r="B8" s="7">
        <v>1910410022</v>
      </c>
      <c r="C8" s="8" t="s">
        <v>13</v>
      </c>
      <c r="D8" s="6">
        <v>50.5</v>
      </c>
      <c r="E8" s="6">
        <v>9.5</v>
      </c>
      <c r="F8" s="6">
        <v>89.2</v>
      </c>
      <c r="G8" s="11">
        <f t="shared" si="0"/>
        <v>84.820000000000007</v>
      </c>
      <c r="H8" s="6"/>
      <c r="I8" s="2"/>
      <c r="J8" s="2"/>
    </row>
    <row r="9" spans="1:10" ht="16" customHeight="1">
      <c r="A9" s="5">
        <v>5</v>
      </c>
      <c r="B9" s="7">
        <v>1910410062</v>
      </c>
      <c r="C9" s="8" t="s">
        <v>14</v>
      </c>
      <c r="D9" s="6">
        <v>52.5</v>
      </c>
      <c r="E9" s="6">
        <v>9.5</v>
      </c>
      <c r="F9" s="6">
        <v>88.8</v>
      </c>
      <c r="G9" s="11">
        <f t="shared" si="0"/>
        <v>84.779999999999987</v>
      </c>
      <c r="H9" s="6"/>
      <c r="I9" s="2"/>
      <c r="J9" s="2"/>
    </row>
    <row r="10" spans="1:10" ht="16" customHeight="1">
      <c r="A10" s="5">
        <v>6</v>
      </c>
      <c r="B10" s="7">
        <v>1910410054</v>
      </c>
      <c r="C10" s="8" t="s">
        <v>13</v>
      </c>
      <c r="D10" s="6">
        <v>52.5</v>
      </c>
      <c r="E10" s="6">
        <v>15.5</v>
      </c>
      <c r="F10" s="6">
        <v>86.5</v>
      </c>
      <c r="G10" s="11">
        <f t="shared" si="0"/>
        <v>83.724999999999994</v>
      </c>
      <c r="H10" s="6"/>
      <c r="I10" s="2"/>
      <c r="J10" s="2"/>
    </row>
    <row r="11" spans="1:10" ht="16" customHeight="1">
      <c r="A11" s="5">
        <v>7</v>
      </c>
      <c r="B11" s="7">
        <v>1910410063</v>
      </c>
      <c r="C11" s="8" t="s">
        <v>14</v>
      </c>
      <c r="D11" s="6">
        <v>49</v>
      </c>
      <c r="E11" s="6">
        <v>7</v>
      </c>
      <c r="F11" s="6">
        <v>88.5</v>
      </c>
      <c r="G11" s="11">
        <f t="shared" si="0"/>
        <v>83.625</v>
      </c>
      <c r="H11" s="6"/>
      <c r="I11" s="2"/>
      <c r="J11" s="2"/>
    </row>
    <row r="12" spans="1:10" ht="16" customHeight="1">
      <c r="A12" s="5">
        <v>8</v>
      </c>
      <c r="B12" s="7">
        <v>1910410064</v>
      </c>
      <c r="C12" s="8" t="s">
        <v>14</v>
      </c>
      <c r="D12" s="6">
        <v>53</v>
      </c>
      <c r="E12" s="6">
        <v>23.5</v>
      </c>
      <c r="F12" s="6">
        <v>84.711299999999994</v>
      </c>
      <c r="G12" s="11">
        <f t="shared" si="0"/>
        <v>83.479604999999992</v>
      </c>
      <c r="H12" s="6"/>
      <c r="I12" s="2"/>
      <c r="J12" s="2"/>
    </row>
    <row r="13" spans="1:10" ht="16" customHeight="1">
      <c r="A13" s="5">
        <v>9</v>
      </c>
      <c r="B13" s="7">
        <v>1910410028</v>
      </c>
      <c r="C13" s="8" t="s">
        <v>13</v>
      </c>
      <c r="D13" s="6">
        <v>52.1</v>
      </c>
      <c r="E13" s="6">
        <v>16.5</v>
      </c>
      <c r="F13" s="6">
        <v>84.943100000000001</v>
      </c>
      <c r="G13" s="11">
        <f t="shared" si="0"/>
        <v>82.491635000000002</v>
      </c>
      <c r="H13" s="6"/>
      <c r="I13" s="2"/>
      <c r="J13" s="2"/>
    </row>
    <row r="14" spans="1:10" ht="16" customHeight="1">
      <c r="A14" s="5">
        <v>10</v>
      </c>
      <c r="B14" s="7">
        <v>1910410019</v>
      </c>
      <c r="C14" s="8" t="s">
        <v>13</v>
      </c>
      <c r="D14" s="6">
        <v>50</v>
      </c>
      <c r="E14" s="6">
        <v>3.5</v>
      </c>
      <c r="F14" s="6">
        <v>87.6</v>
      </c>
      <c r="G14" s="11">
        <f t="shared" si="0"/>
        <v>82.484999999999999</v>
      </c>
      <c r="H14" s="6"/>
      <c r="I14" s="2"/>
      <c r="J14" s="2"/>
    </row>
    <row r="15" spans="1:10" s="22" customFormat="1" ht="16" customHeight="1">
      <c r="A15" s="16">
        <v>11</v>
      </c>
      <c r="B15" s="17">
        <v>1910410001</v>
      </c>
      <c r="C15" s="18" t="s">
        <v>14</v>
      </c>
      <c r="D15" s="19">
        <v>54</v>
      </c>
      <c r="E15" s="19">
        <v>15</v>
      </c>
      <c r="F15" s="19">
        <v>83.9</v>
      </c>
      <c r="G15" s="20">
        <f>(D15+E15)*0.15+F15*0.85</f>
        <v>81.664999999999992</v>
      </c>
      <c r="H15" s="19"/>
      <c r="I15" s="21"/>
      <c r="J15" s="21"/>
    </row>
    <row r="16" spans="1:10" ht="16" customHeight="1">
      <c r="A16" s="5">
        <v>12</v>
      </c>
      <c r="B16" s="7">
        <v>1910410061</v>
      </c>
      <c r="C16" s="8" t="s">
        <v>14</v>
      </c>
      <c r="D16" s="6">
        <v>48</v>
      </c>
      <c r="E16" s="6">
        <v>10</v>
      </c>
      <c r="F16" s="6">
        <v>85.7</v>
      </c>
      <c r="G16" s="11">
        <f t="shared" si="0"/>
        <v>81.545000000000002</v>
      </c>
      <c r="H16" s="6"/>
      <c r="I16" s="2"/>
      <c r="J16" s="2"/>
    </row>
    <row r="17" spans="1:10" ht="16" customHeight="1">
      <c r="A17" s="5">
        <v>13</v>
      </c>
      <c r="B17" s="7">
        <v>1910410006</v>
      </c>
      <c r="C17" s="8" t="s">
        <v>13</v>
      </c>
      <c r="D17" s="6">
        <v>51</v>
      </c>
      <c r="E17" s="6">
        <v>9.5</v>
      </c>
      <c r="F17" s="6">
        <v>85.1</v>
      </c>
      <c r="G17" s="11">
        <f t="shared" si="0"/>
        <v>81.41</v>
      </c>
      <c r="H17" s="6"/>
      <c r="I17" s="2"/>
      <c r="J17" s="2"/>
    </row>
    <row r="18" spans="1:10" ht="16" customHeight="1">
      <c r="A18" s="5">
        <v>14</v>
      </c>
      <c r="B18" s="7">
        <v>1910410013</v>
      </c>
      <c r="C18" s="8" t="s">
        <v>14</v>
      </c>
      <c r="D18" s="6">
        <v>47</v>
      </c>
      <c r="E18" s="6">
        <v>2.5</v>
      </c>
      <c r="F18" s="6">
        <v>86.5</v>
      </c>
      <c r="G18" s="11">
        <f t="shared" si="0"/>
        <v>80.949999999999989</v>
      </c>
      <c r="H18" s="6"/>
      <c r="I18" s="2"/>
      <c r="J18" s="2"/>
    </row>
    <row r="19" spans="1:10" ht="16" customHeight="1">
      <c r="A19" s="5">
        <v>15</v>
      </c>
      <c r="B19" s="7">
        <v>1910410044</v>
      </c>
      <c r="C19" s="8" t="s">
        <v>13</v>
      </c>
      <c r="D19" s="6">
        <v>50</v>
      </c>
      <c r="E19" s="6">
        <v>6</v>
      </c>
      <c r="F19" s="6">
        <v>83.856999999999999</v>
      </c>
      <c r="G19" s="11">
        <f t="shared" si="0"/>
        <v>79.678449999999998</v>
      </c>
      <c r="H19" s="6"/>
      <c r="I19" s="2"/>
      <c r="J19" s="2"/>
    </row>
    <row r="20" spans="1:10" ht="16" customHeight="1">
      <c r="A20" s="5">
        <v>16</v>
      </c>
      <c r="B20" s="7">
        <v>173013049</v>
      </c>
      <c r="C20" s="8" t="s">
        <v>14</v>
      </c>
      <c r="D20" s="6">
        <v>47</v>
      </c>
      <c r="E20" s="6">
        <v>1.5</v>
      </c>
      <c r="F20" s="6">
        <v>84.6</v>
      </c>
      <c r="G20" s="11">
        <f t="shared" si="0"/>
        <v>79.185000000000002</v>
      </c>
      <c r="H20" s="6"/>
      <c r="I20" s="2"/>
      <c r="J20" s="2"/>
    </row>
    <row r="21" spans="1:10" ht="16" customHeight="1">
      <c r="A21" s="5">
        <v>17</v>
      </c>
      <c r="B21" s="7">
        <v>1910410018</v>
      </c>
      <c r="C21" s="8" t="s">
        <v>13</v>
      </c>
      <c r="D21" s="6">
        <v>50</v>
      </c>
      <c r="E21" s="6">
        <v>7</v>
      </c>
      <c r="F21" s="6">
        <v>83.067999999999998</v>
      </c>
      <c r="G21" s="11">
        <f t="shared" si="0"/>
        <v>79.157799999999995</v>
      </c>
      <c r="H21" s="6"/>
      <c r="I21" s="2"/>
      <c r="J21" s="2"/>
    </row>
    <row r="22" spans="1:10" ht="16" customHeight="1">
      <c r="A22" s="5">
        <v>18</v>
      </c>
      <c r="B22" s="7">
        <v>1910410059</v>
      </c>
      <c r="C22" s="8" t="s">
        <v>13</v>
      </c>
      <c r="D22" s="6">
        <v>47</v>
      </c>
      <c r="E22" s="6">
        <v>1.5</v>
      </c>
      <c r="F22" s="6">
        <v>83.6</v>
      </c>
      <c r="G22" s="11">
        <f t="shared" si="0"/>
        <v>78.334999999999994</v>
      </c>
      <c r="H22" s="6"/>
      <c r="I22" s="2"/>
      <c r="J22" s="2"/>
    </row>
    <row r="23" spans="1:10" ht="16" customHeight="1">
      <c r="A23" s="5">
        <v>19</v>
      </c>
      <c r="B23" s="7">
        <v>1910410015</v>
      </c>
      <c r="C23" s="8" t="s">
        <v>14</v>
      </c>
      <c r="D23" s="6">
        <v>47</v>
      </c>
      <c r="E23" s="6">
        <v>8</v>
      </c>
      <c r="F23" s="6">
        <v>82.2</v>
      </c>
      <c r="G23" s="11">
        <f t="shared" si="0"/>
        <v>78.12</v>
      </c>
      <c r="H23" s="6"/>
      <c r="I23" s="2"/>
      <c r="J23" s="2"/>
    </row>
    <row r="24" spans="1:10" ht="16" customHeight="1">
      <c r="A24" s="5">
        <v>20</v>
      </c>
      <c r="B24" s="7">
        <v>1910410072</v>
      </c>
      <c r="C24" s="8" t="s">
        <v>13</v>
      </c>
      <c r="D24" s="6">
        <v>50</v>
      </c>
      <c r="E24" s="6">
        <v>8</v>
      </c>
      <c r="F24" s="6">
        <v>80.400000000000006</v>
      </c>
      <c r="G24" s="11">
        <v>77.040000000000006</v>
      </c>
      <c r="H24" s="6"/>
      <c r="I24" s="2"/>
      <c r="J24" s="2"/>
    </row>
    <row r="25" spans="1:10" ht="16" customHeight="1">
      <c r="A25" s="5">
        <v>21</v>
      </c>
      <c r="B25" s="7">
        <v>1910410069</v>
      </c>
      <c r="C25" s="8" t="s">
        <v>14</v>
      </c>
      <c r="D25" s="6">
        <v>52.5</v>
      </c>
      <c r="E25" s="6">
        <v>26.5</v>
      </c>
      <c r="F25" s="6">
        <v>76.400000000000006</v>
      </c>
      <c r="G25" s="11">
        <f>(D25+E25)*0.15+F25*0.85</f>
        <v>76.789999999999992</v>
      </c>
      <c r="H25" s="6"/>
      <c r="I25" s="2"/>
      <c r="J25" s="2"/>
    </row>
    <row r="26" spans="1:10" ht="16" customHeight="1">
      <c r="A26" s="5">
        <v>22</v>
      </c>
      <c r="B26" s="7">
        <v>1910410074</v>
      </c>
      <c r="C26" s="8" t="s">
        <v>13</v>
      </c>
      <c r="D26" s="6">
        <v>50</v>
      </c>
      <c r="E26" s="6">
        <v>12</v>
      </c>
      <c r="F26" s="6">
        <v>79.254099999999994</v>
      </c>
      <c r="G26" s="11">
        <f>(D26+E26)*0.15+F26*0.85</f>
        <v>76.665984999999992</v>
      </c>
      <c r="H26" s="6"/>
      <c r="I26" s="2"/>
      <c r="J26" s="2"/>
    </row>
    <row r="27" spans="1:10" ht="16" customHeight="1">
      <c r="A27" s="5">
        <v>23</v>
      </c>
      <c r="B27" s="7">
        <v>1910410075</v>
      </c>
      <c r="C27" s="8" t="s">
        <v>13</v>
      </c>
      <c r="D27" s="6">
        <v>47.5</v>
      </c>
      <c r="E27" s="6">
        <v>2</v>
      </c>
      <c r="F27" s="6">
        <v>81.2</v>
      </c>
      <c r="G27" s="11">
        <v>76.444999999999993</v>
      </c>
      <c r="H27" s="6"/>
      <c r="I27" s="2"/>
      <c r="J27" s="2"/>
    </row>
    <row r="28" spans="1:10" ht="16" customHeight="1">
      <c r="A28" s="5">
        <v>24</v>
      </c>
      <c r="B28" s="7">
        <v>1910410052</v>
      </c>
      <c r="C28" s="8" t="s">
        <v>14</v>
      </c>
      <c r="D28" s="6">
        <v>47</v>
      </c>
      <c r="E28" s="6">
        <v>17.5</v>
      </c>
      <c r="F28" s="6">
        <v>78.5</v>
      </c>
      <c r="G28" s="11">
        <v>76.400000000000006</v>
      </c>
      <c r="H28" s="6"/>
      <c r="I28" s="2"/>
      <c r="J28" s="2"/>
    </row>
    <row r="29" spans="1:10" ht="16" customHeight="1">
      <c r="A29" s="5">
        <v>25</v>
      </c>
      <c r="B29" s="7">
        <v>1910410055</v>
      </c>
      <c r="C29" s="8" t="s">
        <v>14</v>
      </c>
      <c r="D29" s="6">
        <v>47</v>
      </c>
      <c r="E29" s="6">
        <v>5</v>
      </c>
      <c r="F29" s="6">
        <v>80.5</v>
      </c>
      <c r="G29" s="11">
        <f t="shared" ref="G29:G35" si="1">(D29+E29)*0.15+F29*0.85</f>
        <v>76.224999999999994</v>
      </c>
      <c r="H29" s="6"/>
      <c r="I29" s="2"/>
      <c r="J29" s="2"/>
    </row>
    <row r="30" spans="1:10" ht="16" customHeight="1">
      <c r="A30" s="5">
        <v>26</v>
      </c>
      <c r="B30" s="7">
        <v>1910410011</v>
      </c>
      <c r="C30" s="8" t="s">
        <v>13</v>
      </c>
      <c r="D30" s="6">
        <v>50.5</v>
      </c>
      <c r="E30" s="6">
        <v>16.5</v>
      </c>
      <c r="F30" s="6">
        <v>77.599999999999994</v>
      </c>
      <c r="G30" s="11">
        <f t="shared" si="1"/>
        <v>76.009999999999991</v>
      </c>
      <c r="H30" s="6"/>
      <c r="I30" s="2"/>
      <c r="J30" s="2"/>
    </row>
    <row r="31" spans="1:10" ht="16" customHeight="1">
      <c r="A31" s="5">
        <v>27</v>
      </c>
      <c r="B31" s="7">
        <v>1910410010</v>
      </c>
      <c r="C31" s="8" t="s">
        <v>14</v>
      </c>
      <c r="D31" s="6">
        <v>45</v>
      </c>
      <c r="E31" s="6">
        <v>-2</v>
      </c>
      <c r="F31" s="6">
        <v>81.599999999999994</v>
      </c>
      <c r="G31" s="11">
        <f t="shared" si="1"/>
        <v>75.81</v>
      </c>
      <c r="H31" s="6"/>
      <c r="I31" s="2"/>
      <c r="J31" s="2"/>
    </row>
    <row r="32" spans="1:10" ht="16" customHeight="1">
      <c r="A32" s="5">
        <v>28</v>
      </c>
      <c r="B32" s="7">
        <v>1910410077</v>
      </c>
      <c r="C32" s="8" t="s">
        <v>13</v>
      </c>
      <c r="D32" s="6">
        <v>49</v>
      </c>
      <c r="E32" s="6">
        <v>3.5</v>
      </c>
      <c r="F32" s="6">
        <v>79.7</v>
      </c>
      <c r="G32" s="11">
        <f t="shared" si="1"/>
        <v>75.62</v>
      </c>
      <c r="H32" s="6"/>
      <c r="I32" s="2"/>
      <c r="J32" s="2"/>
    </row>
    <row r="33" spans="1:10" ht="16" customHeight="1">
      <c r="A33" s="5">
        <v>29</v>
      </c>
      <c r="B33" s="7">
        <v>1910410027</v>
      </c>
      <c r="C33" s="8" t="s">
        <v>13</v>
      </c>
      <c r="D33" s="6">
        <v>47</v>
      </c>
      <c r="E33" s="6">
        <v>3.5</v>
      </c>
      <c r="F33" s="6">
        <v>79.599999999999994</v>
      </c>
      <c r="G33" s="11">
        <f t="shared" si="1"/>
        <v>75.234999999999999</v>
      </c>
      <c r="H33" s="6"/>
      <c r="I33" s="2"/>
      <c r="J33" s="2"/>
    </row>
    <row r="34" spans="1:10" ht="16" customHeight="1">
      <c r="A34" s="5">
        <v>30</v>
      </c>
      <c r="B34" s="7">
        <v>1910410080</v>
      </c>
      <c r="C34" s="8" t="s">
        <v>14</v>
      </c>
      <c r="D34" s="6">
        <v>49.5</v>
      </c>
      <c r="E34" s="6">
        <v>7</v>
      </c>
      <c r="F34" s="6">
        <v>78.3</v>
      </c>
      <c r="G34" s="11">
        <f t="shared" si="1"/>
        <v>75.029999999999987</v>
      </c>
      <c r="H34" s="6"/>
      <c r="I34" s="2"/>
      <c r="J34" s="2"/>
    </row>
    <row r="35" spans="1:10" ht="16" customHeight="1">
      <c r="A35" s="5">
        <v>31</v>
      </c>
      <c r="B35" s="7">
        <v>1910410073</v>
      </c>
      <c r="C35" s="8" t="s">
        <v>13</v>
      </c>
      <c r="D35" s="6">
        <v>46</v>
      </c>
      <c r="E35" s="6">
        <v>2</v>
      </c>
      <c r="F35" s="6">
        <v>79.7</v>
      </c>
      <c r="G35" s="11">
        <f t="shared" si="1"/>
        <v>74.945000000000007</v>
      </c>
      <c r="H35" s="6"/>
      <c r="I35" s="2"/>
      <c r="J35" s="2"/>
    </row>
    <row r="36" spans="1:10" ht="16" customHeight="1">
      <c r="A36" s="5">
        <v>32</v>
      </c>
      <c r="B36" s="7">
        <v>1910410070</v>
      </c>
      <c r="C36" s="8" t="s">
        <v>13</v>
      </c>
      <c r="D36" s="6">
        <v>48.5</v>
      </c>
      <c r="E36" s="6">
        <v>0</v>
      </c>
      <c r="F36" s="6">
        <v>79.599999999999994</v>
      </c>
      <c r="G36" s="11">
        <v>74.935000000000002</v>
      </c>
      <c r="H36" s="6"/>
      <c r="I36" s="2"/>
      <c r="J36" s="2"/>
    </row>
    <row r="37" spans="1:10" ht="16" customHeight="1">
      <c r="A37" s="5">
        <v>33</v>
      </c>
      <c r="B37" s="7">
        <v>1910410032</v>
      </c>
      <c r="C37" s="8" t="s">
        <v>14</v>
      </c>
      <c r="D37" s="6">
        <v>47</v>
      </c>
      <c r="E37" s="6">
        <v>6</v>
      </c>
      <c r="F37" s="6">
        <v>78.400000000000006</v>
      </c>
      <c r="G37" s="11">
        <f t="shared" ref="G37:G65" si="2">(D37+E37)*0.15+F37*0.85</f>
        <v>74.59</v>
      </c>
      <c r="H37" s="6"/>
      <c r="I37" s="2"/>
      <c r="J37" s="2"/>
    </row>
    <row r="38" spans="1:10" ht="16" customHeight="1">
      <c r="A38" s="5">
        <v>34</v>
      </c>
      <c r="B38" s="7">
        <v>1910410043</v>
      </c>
      <c r="C38" s="8" t="s">
        <v>13</v>
      </c>
      <c r="D38" s="6">
        <v>47</v>
      </c>
      <c r="E38" s="6">
        <v>0</v>
      </c>
      <c r="F38" s="6">
        <v>79.3</v>
      </c>
      <c r="G38" s="11">
        <f t="shared" si="2"/>
        <v>74.454999999999998</v>
      </c>
      <c r="H38" s="6"/>
      <c r="I38" s="2"/>
      <c r="J38" s="2"/>
    </row>
    <row r="39" spans="1:10" ht="16" customHeight="1">
      <c r="A39" s="5">
        <v>35</v>
      </c>
      <c r="B39" s="7">
        <v>1910410066</v>
      </c>
      <c r="C39" s="8" t="s">
        <v>13</v>
      </c>
      <c r="D39" s="6">
        <v>49</v>
      </c>
      <c r="E39" s="6">
        <v>0</v>
      </c>
      <c r="F39" s="6">
        <v>78.599999999999994</v>
      </c>
      <c r="G39" s="11">
        <f t="shared" si="2"/>
        <v>74.159999999999982</v>
      </c>
      <c r="H39" s="6"/>
      <c r="I39" s="2"/>
      <c r="J39" s="2"/>
    </row>
    <row r="40" spans="1:10" ht="16" customHeight="1">
      <c r="A40" s="5">
        <v>36</v>
      </c>
      <c r="B40" s="7">
        <v>1910410079</v>
      </c>
      <c r="C40" s="8" t="s">
        <v>13</v>
      </c>
      <c r="D40" s="6">
        <v>47</v>
      </c>
      <c r="E40" s="6">
        <v>0</v>
      </c>
      <c r="F40" s="6">
        <v>78.400000000000006</v>
      </c>
      <c r="G40" s="11">
        <f t="shared" si="2"/>
        <v>73.69</v>
      </c>
      <c r="H40" s="6"/>
      <c r="I40" s="2"/>
      <c r="J40" s="2"/>
    </row>
    <row r="41" spans="1:10" ht="16" customHeight="1">
      <c r="A41" s="5">
        <v>37</v>
      </c>
      <c r="B41" s="7">
        <v>1910410078</v>
      </c>
      <c r="C41" s="8" t="s">
        <v>14</v>
      </c>
      <c r="D41" s="6">
        <v>47</v>
      </c>
      <c r="E41" s="6">
        <v>9</v>
      </c>
      <c r="F41" s="6">
        <v>76.8</v>
      </c>
      <c r="G41" s="11">
        <f t="shared" si="2"/>
        <v>73.680000000000007</v>
      </c>
      <c r="H41" s="6"/>
      <c r="I41" s="2"/>
      <c r="J41" s="2"/>
    </row>
    <row r="42" spans="1:10" ht="16" customHeight="1">
      <c r="A42" s="5">
        <v>38</v>
      </c>
      <c r="B42" s="7">
        <v>1910410060</v>
      </c>
      <c r="C42" s="8" t="s">
        <v>14</v>
      </c>
      <c r="D42" s="6">
        <v>47</v>
      </c>
      <c r="E42" s="6">
        <v>4.5</v>
      </c>
      <c r="F42" s="6">
        <v>77.5</v>
      </c>
      <c r="G42" s="11">
        <f t="shared" si="2"/>
        <v>73.599999999999994</v>
      </c>
      <c r="H42" s="6"/>
      <c r="I42" s="2"/>
      <c r="J42" s="2"/>
    </row>
    <row r="43" spans="1:10" ht="16" customHeight="1">
      <c r="A43" s="5">
        <v>39</v>
      </c>
      <c r="B43" s="7">
        <v>1910410045</v>
      </c>
      <c r="C43" s="8" t="s">
        <v>14</v>
      </c>
      <c r="D43" s="6">
        <v>46</v>
      </c>
      <c r="E43" s="6">
        <v>6</v>
      </c>
      <c r="F43" s="6">
        <v>76.400000000000006</v>
      </c>
      <c r="G43" s="11">
        <f t="shared" si="2"/>
        <v>72.739999999999995</v>
      </c>
      <c r="H43" s="6"/>
      <c r="I43" s="2"/>
      <c r="J43" s="2"/>
    </row>
    <row r="44" spans="1:10" ht="16" customHeight="1">
      <c r="A44" s="5">
        <v>40</v>
      </c>
      <c r="B44" s="7">
        <v>1910410051</v>
      </c>
      <c r="C44" s="8" t="s">
        <v>13</v>
      </c>
      <c r="D44" s="6">
        <v>49.5</v>
      </c>
      <c r="E44" s="6">
        <v>8.5</v>
      </c>
      <c r="F44" s="6">
        <v>75.099999999999994</v>
      </c>
      <c r="G44" s="11">
        <f t="shared" si="2"/>
        <v>72.534999999999997</v>
      </c>
      <c r="H44" s="6"/>
      <c r="I44" s="2"/>
      <c r="J44" s="2"/>
    </row>
    <row r="45" spans="1:10" ht="16" customHeight="1">
      <c r="A45" s="5">
        <v>41</v>
      </c>
      <c r="B45" s="7">
        <v>1910410041</v>
      </c>
      <c r="C45" s="8" t="s">
        <v>13</v>
      </c>
      <c r="D45" s="6">
        <v>48.5</v>
      </c>
      <c r="E45" s="6">
        <v>1.5</v>
      </c>
      <c r="F45" s="6">
        <v>76.3</v>
      </c>
      <c r="G45" s="11">
        <f t="shared" si="2"/>
        <v>72.35499999999999</v>
      </c>
      <c r="H45" s="6"/>
      <c r="I45" s="2"/>
      <c r="J45" s="2"/>
    </row>
    <row r="46" spans="1:10" ht="16" customHeight="1">
      <c r="A46" s="5">
        <v>42</v>
      </c>
      <c r="B46" s="7">
        <v>1910410068</v>
      </c>
      <c r="C46" s="8" t="s">
        <v>13</v>
      </c>
      <c r="D46" s="6">
        <v>48.5</v>
      </c>
      <c r="E46" s="6">
        <v>6</v>
      </c>
      <c r="F46" s="6">
        <v>75.2</v>
      </c>
      <c r="G46" s="11">
        <f t="shared" si="2"/>
        <v>72.094999999999999</v>
      </c>
      <c r="H46" s="6"/>
      <c r="I46" s="2"/>
      <c r="J46" s="2"/>
    </row>
    <row r="47" spans="1:10" ht="16" customHeight="1">
      <c r="A47" s="5">
        <v>43</v>
      </c>
      <c r="B47" s="7">
        <v>1910410037</v>
      </c>
      <c r="C47" s="8" t="s">
        <v>14</v>
      </c>
      <c r="D47" s="6">
        <v>49</v>
      </c>
      <c r="E47" s="6">
        <v>-0.5</v>
      </c>
      <c r="F47" s="6">
        <v>75.8</v>
      </c>
      <c r="G47" s="11">
        <f t="shared" si="2"/>
        <v>71.704999999999998</v>
      </c>
      <c r="H47" s="6"/>
      <c r="I47" s="2"/>
      <c r="J47" s="2"/>
    </row>
    <row r="48" spans="1:10" ht="16" customHeight="1">
      <c r="A48" s="5">
        <v>44</v>
      </c>
      <c r="B48" s="7">
        <v>1910410008</v>
      </c>
      <c r="C48" s="8" t="s">
        <v>13</v>
      </c>
      <c r="D48" s="6">
        <v>47</v>
      </c>
      <c r="E48" s="6">
        <v>2</v>
      </c>
      <c r="F48" s="6">
        <v>75.5</v>
      </c>
      <c r="G48" s="11">
        <f t="shared" si="2"/>
        <v>71.524999999999991</v>
      </c>
      <c r="H48" s="6"/>
      <c r="I48" s="2"/>
      <c r="J48" s="2"/>
    </row>
    <row r="49" spans="1:10" ht="16" customHeight="1">
      <c r="A49" s="5">
        <v>45</v>
      </c>
      <c r="B49" s="7">
        <v>1910410031</v>
      </c>
      <c r="C49" s="8" t="s">
        <v>13</v>
      </c>
      <c r="D49" s="6">
        <v>47.5</v>
      </c>
      <c r="E49" s="6">
        <v>0</v>
      </c>
      <c r="F49" s="6">
        <v>75.5</v>
      </c>
      <c r="G49" s="11">
        <f t="shared" si="2"/>
        <v>71.3</v>
      </c>
      <c r="H49" s="6"/>
      <c r="I49" s="2"/>
      <c r="J49" s="2"/>
    </row>
    <row r="50" spans="1:10" ht="16" customHeight="1">
      <c r="A50" s="5">
        <v>46</v>
      </c>
      <c r="B50" s="7">
        <v>1910410004</v>
      </c>
      <c r="C50" s="8" t="s">
        <v>13</v>
      </c>
      <c r="D50" s="6">
        <v>46</v>
      </c>
      <c r="E50" s="6">
        <v>2</v>
      </c>
      <c r="F50" s="6">
        <v>75</v>
      </c>
      <c r="G50" s="11">
        <f t="shared" si="2"/>
        <v>70.95</v>
      </c>
      <c r="H50" s="6"/>
      <c r="I50" s="2"/>
      <c r="J50" s="2"/>
    </row>
    <row r="51" spans="1:10" ht="16" customHeight="1">
      <c r="A51" s="5">
        <v>47</v>
      </c>
      <c r="B51" s="7">
        <v>1910410007</v>
      </c>
      <c r="C51" s="8" t="s">
        <v>13</v>
      </c>
      <c r="D51" s="6">
        <v>48</v>
      </c>
      <c r="E51" s="6">
        <v>0</v>
      </c>
      <c r="F51" s="6">
        <v>74.599999999999994</v>
      </c>
      <c r="G51" s="11">
        <f t="shared" si="2"/>
        <v>70.61</v>
      </c>
      <c r="H51" s="6"/>
      <c r="I51" s="2"/>
      <c r="J51" s="2"/>
    </row>
    <row r="52" spans="1:10" ht="16" customHeight="1">
      <c r="A52" s="5">
        <v>48</v>
      </c>
      <c r="B52" s="7">
        <v>1910410042</v>
      </c>
      <c r="C52" s="8" t="s">
        <v>14</v>
      </c>
      <c r="D52" s="6">
        <v>46</v>
      </c>
      <c r="E52" s="6">
        <v>2</v>
      </c>
      <c r="F52" s="6">
        <v>74.099999999999994</v>
      </c>
      <c r="G52" s="11">
        <f t="shared" si="2"/>
        <v>70.184999999999988</v>
      </c>
      <c r="H52" s="6"/>
      <c r="I52" s="2"/>
      <c r="J52" s="2"/>
    </row>
    <row r="53" spans="1:10" ht="16" customHeight="1">
      <c r="A53" s="5">
        <v>49</v>
      </c>
      <c r="B53" s="7">
        <v>1910410017</v>
      </c>
      <c r="C53" s="8" t="s">
        <v>14</v>
      </c>
      <c r="D53" s="6">
        <v>43.5</v>
      </c>
      <c r="E53" s="6">
        <v>1.5</v>
      </c>
      <c r="F53" s="6">
        <v>74.3</v>
      </c>
      <c r="G53" s="11">
        <f t="shared" si="2"/>
        <v>69.905000000000001</v>
      </c>
      <c r="H53" s="6"/>
      <c r="I53" s="2"/>
      <c r="J53" s="2"/>
    </row>
    <row r="54" spans="1:10" ht="16" customHeight="1">
      <c r="A54" s="5">
        <v>50</v>
      </c>
      <c r="B54" s="7">
        <v>1910410049</v>
      </c>
      <c r="C54" s="8" t="s">
        <v>14</v>
      </c>
      <c r="D54" s="6">
        <v>45</v>
      </c>
      <c r="E54" s="6">
        <v>0</v>
      </c>
      <c r="F54" s="6">
        <v>73.5</v>
      </c>
      <c r="G54" s="11">
        <f t="shared" si="2"/>
        <v>69.224999999999994</v>
      </c>
      <c r="H54" s="6"/>
      <c r="I54" s="2"/>
      <c r="J54" s="2"/>
    </row>
    <row r="55" spans="1:10" ht="16" customHeight="1">
      <c r="A55" s="5">
        <v>51</v>
      </c>
      <c r="B55" s="7">
        <v>1910410082</v>
      </c>
      <c r="C55" s="8" t="s">
        <v>14</v>
      </c>
      <c r="D55" s="6">
        <v>45.5</v>
      </c>
      <c r="E55" s="6">
        <v>0</v>
      </c>
      <c r="F55" s="6">
        <v>73.099999999999994</v>
      </c>
      <c r="G55" s="11">
        <f t="shared" si="2"/>
        <v>68.959999999999994</v>
      </c>
      <c r="H55" s="6"/>
      <c r="I55" s="2"/>
      <c r="J55" s="2"/>
    </row>
    <row r="56" spans="1:10" ht="16" customHeight="1">
      <c r="A56" s="5">
        <v>52</v>
      </c>
      <c r="B56" s="7">
        <v>1910410048</v>
      </c>
      <c r="C56" s="8" t="s">
        <v>13</v>
      </c>
      <c r="D56" s="6">
        <v>46.5</v>
      </c>
      <c r="E56" s="6">
        <v>1.5</v>
      </c>
      <c r="F56" s="6">
        <v>71.900000000000006</v>
      </c>
      <c r="G56" s="11">
        <f t="shared" si="2"/>
        <v>68.314999999999998</v>
      </c>
      <c r="H56" s="6"/>
      <c r="I56" s="2"/>
      <c r="J56" s="2"/>
    </row>
    <row r="57" spans="1:10" ht="16" customHeight="1">
      <c r="A57" s="5">
        <v>53</v>
      </c>
      <c r="B57" s="7">
        <v>1910410024</v>
      </c>
      <c r="C57" s="8" t="s">
        <v>13</v>
      </c>
      <c r="D57" s="6">
        <v>42</v>
      </c>
      <c r="E57" s="6">
        <v>0</v>
      </c>
      <c r="F57" s="6">
        <v>70.900000000000006</v>
      </c>
      <c r="G57" s="11">
        <f t="shared" si="2"/>
        <v>66.564999999999998</v>
      </c>
      <c r="H57" s="6"/>
      <c r="I57" s="2"/>
      <c r="J57" s="2"/>
    </row>
    <row r="58" spans="1:10" ht="16" customHeight="1">
      <c r="A58" s="5">
        <v>54</v>
      </c>
      <c r="B58" s="7">
        <v>1910410020</v>
      </c>
      <c r="C58" s="8" t="s">
        <v>13</v>
      </c>
      <c r="D58" s="6">
        <v>46</v>
      </c>
      <c r="E58" s="6">
        <v>2</v>
      </c>
      <c r="F58" s="6">
        <v>69.7</v>
      </c>
      <c r="G58" s="11">
        <f t="shared" si="2"/>
        <v>66.444999999999993</v>
      </c>
      <c r="H58" s="6"/>
      <c r="I58" s="2"/>
      <c r="J58" s="2"/>
    </row>
    <row r="59" spans="1:10" ht="16" customHeight="1">
      <c r="A59" s="5">
        <v>55</v>
      </c>
      <c r="B59" s="7">
        <v>1910410012</v>
      </c>
      <c r="C59" s="8" t="s">
        <v>13</v>
      </c>
      <c r="D59" s="6">
        <v>45</v>
      </c>
      <c r="E59" s="6">
        <v>0</v>
      </c>
      <c r="F59" s="6">
        <v>69</v>
      </c>
      <c r="G59" s="11">
        <f t="shared" si="2"/>
        <v>65.400000000000006</v>
      </c>
      <c r="H59" s="6"/>
      <c r="I59" s="2"/>
      <c r="J59" s="2"/>
    </row>
    <row r="60" spans="1:10" ht="16" customHeight="1">
      <c r="A60" s="5">
        <v>56</v>
      </c>
      <c r="B60" s="7">
        <v>1910410025</v>
      </c>
      <c r="C60" s="8" t="s">
        <v>13</v>
      </c>
      <c r="D60" s="6">
        <v>46</v>
      </c>
      <c r="E60" s="6">
        <v>0</v>
      </c>
      <c r="F60" s="6">
        <v>68.5</v>
      </c>
      <c r="G60" s="11">
        <f t="shared" si="2"/>
        <v>65.125</v>
      </c>
      <c r="H60" s="6"/>
      <c r="I60" s="2"/>
      <c r="J60" s="2"/>
    </row>
    <row r="61" spans="1:10" ht="16" customHeight="1">
      <c r="A61" s="5">
        <v>57</v>
      </c>
      <c r="B61" s="7">
        <v>1920210101</v>
      </c>
      <c r="C61" s="8" t="s">
        <v>14</v>
      </c>
      <c r="D61" s="6">
        <v>47</v>
      </c>
      <c r="E61" s="6">
        <v>8</v>
      </c>
      <c r="F61" s="6">
        <v>66</v>
      </c>
      <c r="G61" s="11">
        <f t="shared" si="2"/>
        <v>64.349999999999994</v>
      </c>
      <c r="H61" s="6"/>
      <c r="I61" s="2"/>
      <c r="J61" s="2"/>
    </row>
    <row r="62" spans="1:10" ht="16" customHeight="1">
      <c r="A62" s="5">
        <v>58</v>
      </c>
      <c r="B62" s="7">
        <v>1920210209</v>
      </c>
      <c r="C62" s="8" t="s">
        <v>14</v>
      </c>
      <c r="D62" s="6">
        <v>44</v>
      </c>
      <c r="E62" s="6">
        <v>1.5</v>
      </c>
      <c r="F62" s="6">
        <v>67.099999999999994</v>
      </c>
      <c r="G62" s="11">
        <f t="shared" si="2"/>
        <v>63.86</v>
      </c>
      <c r="H62" s="6"/>
      <c r="I62" s="2"/>
      <c r="J62" s="2"/>
    </row>
    <row r="63" spans="1:10" ht="16" customHeight="1">
      <c r="A63" s="5">
        <v>59</v>
      </c>
      <c r="B63" s="7">
        <v>1920210154</v>
      </c>
      <c r="C63" s="8" t="s">
        <v>14</v>
      </c>
      <c r="D63" s="6">
        <v>45</v>
      </c>
      <c r="E63" s="6">
        <v>2.5</v>
      </c>
      <c r="F63" s="6">
        <v>65.400000000000006</v>
      </c>
      <c r="G63" s="11">
        <f t="shared" si="2"/>
        <v>62.715000000000003</v>
      </c>
      <c r="H63" s="6"/>
      <c r="I63" s="2"/>
      <c r="J63" s="2"/>
    </row>
    <row r="64" spans="1:10" ht="16" customHeight="1">
      <c r="A64" s="5">
        <v>60</v>
      </c>
      <c r="B64" s="7">
        <v>1910410071</v>
      </c>
      <c r="C64" s="8" t="s">
        <v>13</v>
      </c>
      <c r="D64" s="6">
        <v>45.8</v>
      </c>
      <c r="E64" s="6">
        <v>0</v>
      </c>
      <c r="F64" s="6">
        <v>65.7</v>
      </c>
      <c r="G64" s="11">
        <f t="shared" si="2"/>
        <v>62.714999999999996</v>
      </c>
      <c r="H64" s="6"/>
      <c r="I64" s="2"/>
      <c r="J64" s="2"/>
    </row>
    <row r="65" spans="1:10" ht="16" customHeight="1">
      <c r="A65" s="5">
        <v>61</v>
      </c>
      <c r="B65" s="7">
        <v>1910410036</v>
      </c>
      <c r="C65" s="8" t="s">
        <v>13</v>
      </c>
      <c r="D65" s="6">
        <v>44.5</v>
      </c>
      <c r="E65" s="6">
        <v>4</v>
      </c>
      <c r="F65" s="6">
        <v>58.6</v>
      </c>
      <c r="G65" s="11">
        <f t="shared" si="2"/>
        <v>57.085000000000001</v>
      </c>
      <c r="H65" s="6"/>
      <c r="I65" s="2"/>
      <c r="J65" s="2"/>
    </row>
    <row r="66" spans="1:10" ht="16" customHeight="1">
      <c r="A66" s="5">
        <v>62</v>
      </c>
      <c r="B66" s="7">
        <v>174021004</v>
      </c>
      <c r="C66" s="8" t="s">
        <v>14</v>
      </c>
      <c r="D66" s="6"/>
      <c r="E66" s="6"/>
      <c r="F66" s="6"/>
      <c r="G66" s="11"/>
      <c r="H66" s="6" t="s">
        <v>15</v>
      </c>
      <c r="I66" s="2"/>
      <c r="J66" s="2"/>
    </row>
    <row r="67" spans="1:10" ht="14.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4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4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14.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ht="14.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t="14.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14.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4.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ht="14.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14.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ht="14.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ht="14.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4.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14.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4.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4.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ht="14.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ht="14.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ht="14.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4.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4.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ht="14.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ht="14.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4.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4.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4.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4.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ht="14.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4.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4.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4.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4.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ht="14.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4.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4.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4.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4.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4.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4.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4.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4.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4.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4.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4.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4.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4.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4.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4.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4.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4.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4.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4.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4.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4.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4.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4.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4.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4.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4.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4.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4.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4.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4.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4.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4.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4.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4.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4.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4.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4.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4.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4.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4.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4.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4.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4.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4.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14.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4.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4.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4.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4.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4.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ht="14.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4.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ht="14.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4.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4.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4.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4.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4.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4.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4.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ht="14.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4.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ht="14.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4.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ht="14.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4.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ht="14.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4.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4.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4.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ht="14.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4.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14.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4.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14.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4.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ht="14.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4.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4.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4.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ht="14.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4.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4.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4.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4.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4.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4.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4.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ht="14.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4.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4.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4.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4.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4.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14.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4.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4.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4.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4.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4.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4.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4.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4.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4.5">
      <c r="A203" s="2"/>
      <c r="B203" s="2"/>
      <c r="C203" s="2"/>
      <c r="D203" s="2"/>
      <c r="E203" s="2"/>
      <c r="F203" s="2"/>
      <c r="G203" s="2"/>
      <c r="H203" s="2"/>
      <c r="I203" s="2"/>
      <c r="J203" s="2"/>
    </row>
  </sheetData>
  <sheetProtection formatCells="0" insertHyperlinks="0" autoFilter="0"/>
  <sortState xmlns:xlrd2="http://schemas.microsoft.com/office/spreadsheetml/2017/richdata2" ref="B5:G65">
    <sortCondition descending="1" ref="G5:G65"/>
  </sortState>
  <mergeCells count="2">
    <mergeCell ref="A2:H2"/>
    <mergeCell ref="A3:C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14" sqref="L14"/>
    </sheetView>
  </sheetViews>
  <sheetFormatPr defaultColWidth="9" defaultRowHeight="14"/>
  <sheetData/>
  <sheetProtection formatCells="0" insertHyperlinks="0" autoFilter="0"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</woSheetsProps>
  <woBookProps>
    <bookSettings isFilterShared="1" isAutoUpdatePaused="0" filterType="conn" isMergeTasksAutoUpdate="0"/>
  </woBookProps>
</woProp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</allowEditUser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lenovo</cp:lastModifiedBy>
  <dcterms:created xsi:type="dcterms:W3CDTF">2021-09-22T15:50:00Z</dcterms:created>
  <dcterms:modified xsi:type="dcterms:W3CDTF">2021-09-29T12:38:36Z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dbc5428ac6c24165826ccb8ba72597ee</vt:lpwstr>
  </property>
  <property fmtid="{D5CDD505-2E9C-101B-9397-08002B2CF9AE}" pid="3" name="KSOProductBuildVer">
    <vt:lpwstr>2052-0.0.0.0</vt:lpwstr>
  </property>
</Properties>
</file>