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lenovo\Desktop\综合素质测评公示\"/>
    </mc:Choice>
  </mc:AlternateContent>
  <xr:revisionPtr revIDLastSave="0" documentId="13_ncr:1_{9C0721C1-26B9-4D23-AF30-38EC6BA0E70E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G89" i="1" l="1"/>
  <c r="G88" i="1"/>
  <c r="G83" i="1"/>
  <c r="G82" i="1"/>
  <c r="G78" i="1"/>
  <c r="G76" i="1"/>
  <c r="G72" i="1"/>
  <c r="G70" i="1"/>
  <c r="G68" i="1"/>
  <c r="G64" i="1"/>
  <c r="G62" i="1"/>
  <c r="G57" i="1"/>
  <c r="G53" i="1"/>
  <c r="G52" i="1"/>
  <c r="G51" i="1"/>
  <c r="G50" i="1"/>
  <c r="G48" i="1"/>
  <c r="G46" i="1"/>
  <c r="G42" i="1"/>
  <c r="G41" i="1"/>
  <c r="G40" i="1"/>
  <c r="G35" i="1"/>
  <c r="G33" i="1"/>
  <c r="G32" i="1"/>
  <c r="G30" i="1"/>
  <c r="G29" i="1"/>
  <c r="G28" i="1"/>
  <c r="G26" i="1"/>
  <c r="G25" i="1"/>
  <c r="G24" i="1"/>
  <c r="G23" i="1"/>
  <c r="G22" i="1"/>
  <c r="G21" i="1"/>
  <c r="G19" i="1"/>
  <c r="G18" i="1"/>
  <c r="G17" i="1"/>
  <c r="G16" i="1"/>
  <c r="G15" i="1"/>
  <c r="G11" i="1"/>
  <c r="G10" i="1"/>
  <c r="G9" i="1"/>
  <c r="G8" i="1"/>
  <c r="G7" i="1"/>
  <c r="G5" i="1"/>
</calcChain>
</file>

<file path=xl/sharedStrings.xml><?xml version="1.0" encoding="utf-8"?>
<sst xmlns="http://schemas.openxmlformats.org/spreadsheetml/2006/main" count="103" uniqueCount="16">
  <si>
    <t>附件4</t>
  </si>
  <si>
    <t>学生综合素质测评成绩汇总表</t>
  </si>
  <si>
    <t>院系：（盖章）</t>
  </si>
  <si>
    <t>测评学年：</t>
  </si>
  <si>
    <r>
      <t>20</t>
    </r>
    <r>
      <rPr>
        <sz val="12"/>
        <rFont val="宋体"/>
        <charset val="134"/>
      </rPr>
      <t>20—20</t>
    </r>
    <r>
      <rPr>
        <sz val="12"/>
        <rFont val="宋体"/>
        <charset val="134"/>
      </rPr>
      <t>2</t>
    </r>
    <r>
      <rPr>
        <sz val="12"/>
        <rFont val="宋体"/>
        <charset val="134"/>
      </rPr>
      <t>1学年</t>
    </r>
  </si>
  <si>
    <t>名次</t>
  </si>
  <si>
    <t>学号</t>
  </si>
  <si>
    <t>专业/班级</t>
  </si>
  <si>
    <t>基础性素质测评得分</t>
  </si>
  <si>
    <t>发展性素质测评得分</t>
  </si>
  <si>
    <t>学业能力测评得分</t>
  </si>
  <si>
    <t>测评总成绩</t>
  </si>
  <si>
    <t>备注</t>
  </si>
  <si>
    <t>18工商管理1班</t>
  </si>
  <si>
    <t>18工商管理2班</t>
  </si>
  <si>
    <t>院系综合素质测评小组组长签字：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</si>
</sst>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"/>
  </numFmts>
  <fonts count="7" x14ac:knownFonts="1"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178" fontId="3" fillId="0" borderId="0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4"/>
  <sheetViews>
    <sheetView tabSelected="1" topLeftCell="A73" workbookViewId="0">
      <selection activeCell="B1" sqref="B1:B1048576"/>
    </sheetView>
  </sheetViews>
  <sheetFormatPr defaultColWidth="9.1640625" defaultRowHeight="15" x14ac:dyDescent="0.25"/>
  <cols>
    <col min="1" max="1" width="5.9140625" style="4" customWidth="1"/>
    <col min="2" max="2" width="12.33203125" style="4" customWidth="1"/>
    <col min="3" max="3" width="16.75" style="4" customWidth="1"/>
    <col min="4" max="4" width="12.33203125" style="4" customWidth="1"/>
    <col min="5" max="5" width="12" style="4" customWidth="1"/>
    <col min="6" max="6" width="12.58203125" style="4" customWidth="1"/>
    <col min="7" max="7" width="13.08203125" style="5" customWidth="1"/>
    <col min="8" max="16384" width="9.1640625" style="6"/>
  </cols>
  <sheetData>
    <row r="1" spans="1:8" s="1" customFormat="1" x14ac:dyDescent="0.25">
      <c r="A1" s="1" t="s">
        <v>0</v>
      </c>
    </row>
    <row r="2" spans="1:8" s="1" customFormat="1" ht="24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</row>
    <row r="3" spans="1:8" s="1" customFormat="1" ht="26.25" customHeight="1" x14ac:dyDescent="0.25">
      <c r="A3" s="22" t="s">
        <v>2</v>
      </c>
      <c r="B3" s="22"/>
      <c r="C3" s="22"/>
      <c r="D3" s="7"/>
      <c r="E3" s="7"/>
      <c r="F3" s="8" t="s">
        <v>3</v>
      </c>
      <c r="G3" s="9" t="s">
        <v>4</v>
      </c>
    </row>
    <row r="4" spans="1:8" s="2" customFormat="1" ht="30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</row>
    <row r="5" spans="1:8" s="3" customFormat="1" ht="18" customHeight="1" x14ac:dyDescent="0.25">
      <c r="A5" s="11">
        <v>1</v>
      </c>
      <c r="B5" s="11">
        <v>181031039</v>
      </c>
      <c r="C5" s="11" t="s">
        <v>13</v>
      </c>
      <c r="D5" s="11">
        <v>58</v>
      </c>
      <c r="E5" s="11">
        <v>40</v>
      </c>
      <c r="F5" s="11">
        <v>91</v>
      </c>
      <c r="G5" s="12">
        <f>(D5+E5)*0.15+F5*0.85</f>
        <v>92.05</v>
      </c>
      <c r="H5" s="19"/>
    </row>
    <row r="6" spans="1:8" s="3" customFormat="1" ht="18" customHeight="1" x14ac:dyDescent="0.25">
      <c r="A6" s="11">
        <v>2</v>
      </c>
      <c r="B6" s="13">
        <v>181031006</v>
      </c>
      <c r="C6" s="13" t="s">
        <v>14</v>
      </c>
      <c r="D6" s="13">
        <v>56.5</v>
      </c>
      <c r="E6" s="13">
        <v>30.25</v>
      </c>
      <c r="F6" s="13">
        <v>89.1</v>
      </c>
      <c r="G6" s="14">
        <v>88.747500000000002</v>
      </c>
      <c r="H6" s="19"/>
    </row>
    <row r="7" spans="1:8" s="3" customFormat="1" ht="18" customHeight="1" x14ac:dyDescent="0.25">
      <c r="A7" s="11">
        <v>3</v>
      </c>
      <c r="B7" s="11">
        <v>181031071</v>
      </c>
      <c r="C7" s="11" t="s">
        <v>13</v>
      </c>
      <c r="D7" s="11">
        <v>50</v>
      </c>
      <c r="E7" s="11">
        <v>20</v>
      </c>
      <c r="F7" s="11">
        <v>92</v>
      </c>
      <c r="G7" s="12">
        <f>(D7+E7)*0.15+F7*0.85</f>
        <v>88.7</v>
      </c>
      <c r="H7" s="19"/>
    </row>
    <row r="8" spans="1:8" s="3" customFormat="1" ht="18" customHeight="1" x14ac:dyDescent="0.25">
      <c r="A8" s="11">
        <v>4</v>
      </c>
      <c r="B8" s="11">
        <v>181031061</v>
      </c>
      <c r="C8" s="11" t="s">
        <v>13</v>
      </c>
      <c r="D8" s="11">
        <v>54</v>
      </c>
      <c r="E8" s="11">
        <v>35</v>
      </c>
      <c r="F8" s="11">
        <v>87.4</v>
      </c>
      <c r="G8" s="12">
        <f>(D8+E8)*0.15+F8*0.85</f>
        <v>87.64</v>
      </c>
      <c r="H8" s="19"/>
    </row>
    <row r="9" spans="1:8" s="3" customFormat="1" ht="18" customHeight="1" x14ac:dyDescent="0.25">
      <c r="A9" s="11">
        <v>5</v>
      </c>
      <c r="B9" s="11">
        <v>181031069</v>
      </c>
      <c r="C9" s="11" t="s">
        <v>13</v>
      </c>
      <c r="D9" s="11">
        <v>54</v>
      </c>
      <c r="E9" s="11">
        <v>28</v>
      </c>
      <c r="F9" s="11">
        <v>88.5</v>
      </c>
      <c r="G9" s="12">
        <f>(D9+E9)*0.15+F9*0.85</f>
        <v>87.524999999999991</v>
      </c>
      <c r="H9" s="19"/>
    </row>
    <row r="10" spans="1:8" s="3" customFormat="1" ht="18" customHeight="1" x14ac:dyDescent="0.25">
      <c r="A10" s="11">
        <v>6</v>
      </c>
      <c r="B10" s="11">
        <v>181031067</v>
      </c>
      <c r="C10" s="11" t="s">
        <v>13</v>
      </c>
      <c r="D10" s="11">
        <v>55.5</v>
      </c>
      <c r="E10" s="11">
        <v>23.5</v>
      </c>
      <c r="F10" s="11">
        <v>88.5</v>
      </c>
      <c r="G10" s="12">
        <f>(D10+E10)*0.15+F10*0.85</f>
        <v>87.074999999999989</v>
      </c>
      <c r="H10" s="19"/>
    </row>
    <row r="11" spans="1:8" s="3" customFormat="1" ht="18" customHeight="1" x14ac:dyDescent="0.25">
      <c r="A11" s="11">
        <v>7</v>
      </c>
      <c r="B11" s="11">
        <v>181031086</v>
      </c>
      <c r="C11" s="11" t="s">
        <v>13</v>
      </c>
      <c r="D11" s="11">
        <v>50.5</v>
      </c>
      <c r="E11" s="11">
        <v>18</v>
      </c>
      <c r="F11" s="11">
        <v>89.4</v>
      </c>
      <c r="G11" s="12">
        <f>(D11+E11)*0.15+F11*0.85</f>
        <v>86.265000000000015</v>
      </c>
      <c r="H11" s="19"/>
    </row>
    <row r="12" spans="1:8" s="3" customFormat="1" ht="18" customHeight="1" x14ac:dyDescent="0.25">
      <c r="A12" s="11">
        <v>8</v>
      </c>
      <c r="B12" s="13">
        <v>181031034</v>
      </c>
      <c r="C12" s="13" t="s">
        <v>14</v>
      </c>
      <c r="D12" s="13">
        <v>57</v>
      </c>
      <c r="E12" s="13">
        <v>20</v>
      </c>
      <c r="F12" s="13">
        <v>87.5</v>
      </c>
      <c r="G12" s="14">
        <v>85.924999999999997</v>
      </c>
      <c r="H12" s="19"/>
    </row>
    <row r="13" spans="1:8" s="3" customFormat="1" ht="18" customHeight="1" x14ac:dyDescent="0.25">
      <c r="A13" s="11">
        <v>9</v>
      </c>
      <c r="B13" s="13">
        <v>181031002</v>
      </c>
      <c r="C13" s="13" t="s">
        <v>14</v>
      </c>
      <c r="D13" s="13">
        <v>51</v>
      </c>
      <c r="E13" s="13">
        <v>13</v>
      </c>
      <c r="F13" s="13">
        <v>89</v>
      </c>
      <c r="G13" s="14">
        <v>85.25</v>
      </c>
      <c r="H13" s="19"/>
    </row>
    <row r="14" spans="1:8" s="3" customFormat="1" ht="18" customHeight="1" x14ac:dyDescent="0.25">
      <c r="A14" s="11">
        <v>10</v>
      </c>
      <c r="B14" s="13">
        <v>181031017</v>
      </c>
      <c r="C14" s="13" t="s">
        <v>14</v>
      </c>
      <c r="D14" s="13">
        <v>54</v>
      </c>
      <c r="E14" s="13">
        <v>18.25</v>
      </c>
      <c r="F14" s="13">
        <v>87.5</v>
      </c>
      <c r="G14" s="14">
        <v>85.212500000000006</v>
      </c>
      <c r="H14" s="19"/>
    </row>
    <row r="15" spans="1:8" s="3" customFormat="1" ht="18" customHeight="1" x14ac:dyDescent="0.25">
      <c r="A15" s="11">
        <v>11</v>
      </c>
      <c r="B15" s="11">
        <v>181031003</v>
      </c>
      <c r="C15" s="11" t="s">
        <v>13</v>
      </c>
      <c r="D15" s="11">
        <v>55</v>
      </c>
      <c r="E15" s="11">
        <v>19.5</v>
      </c>
      <c r="F15" s="11">
        <v>87.1</v>
      </c>
      <c r="G15" s="12">
        <f>(D15+E15)*0.15+F15*0.85</f>
        <v>85.21</v>
      </c>
      <c r="H15" s="19"/>
    </row>
    <row r="16" spans="1:8" s="3" customFormat="1" ht="18" customHeight="1" x14ac:dyDescent="0.25">
      <c r="A16" s="11">
        <v>12</v>
      </c>
      <c r="B16" s="11">
        <v>181031040</v>
      </c>
      <c r="C16" s="11" t="s">
        <v>13</v>
      </c>
      <c r="D16" s="11">
        <v>54</v>
      </c>
      <c r="E16" s="11">
        <v>20</v>
      </c>
      <c r="F16" s="11">
        <v>87.084800000000001</v>
      </c>
      <c r="G16" s="12">
        <f>(D16+E16)*0.15+F16*0.85</f>
        <v>85.122079999999997</v>
      </c>
      <c r="H16" s="19"/>
    </row>
    <row r="17" spans="1:8" s="3" customFormat="1" ht="18" customHeight="1" x14ac:dyDescent="0.25">
      <c r="A17" s="11">
        <v>13</v>
      </c>
      <c r="B17" s="11">
        <v>181031056</v>
      </c>
      <c r="C17" s="11" t="s">
        <v>13</v>
      </c>
      <c r="D17" s="11">
        <v>55</v>
      </c>
      <c r="E17" s="11">
        <v>16</v>
      </c>
      <c r="F17" s="11">
        <v>87.1</v>
      </c>
      <c r="G17" s="12">
        <f>(D17+E17)*0.15+F17*0.85</f>
        <v>84.685000000000002</v>
      </c>
      <c r="H17" s="19"/>
    </row>
    <row r="18" spans="1:8" s="3" customFormat="1" ht="18" customHeight="1" x14ac:dyDescent="0.25">
      <c r="A18" s="11">
        <v>14</v>
      </c>
      <c r="B18" s="11">
        <v>181031075</v>
      </c>
      <c r="C18" s="11" t="s">
        <v>13</v>
      </c>
      <c r="D18" s="11">
        <v>52.5</v>
      </c>
      <c r="E18" s="11">
        <v>5.25</v>
      </c>
      <c r="F18" s="11">
        <v>88.6</v>
      </c>
      <c r="G18" s="12">
        <f>(D18+E18)*0.15+F18*0.85</f>
        <v>83.972499999999982</v>
      </c>
      <c r="H18" s="19"/>
    </row>
    <row r="19" spans="1:8" s="3" customFormat="1" ht="18" customHeight="1" x14ac:dyDescent="0.25">
      <c r="A19" s="11">
        <v>15</v>
      </c>
      <c r="B19" s="11">
        <v>181031022</v>
      </c>
      <c r="C19" s="11" t="s">
        <v>13</v>
      </c>
      <c r="D19" s="11">
        <v>49</v>
      </c>
      <c r="E19" s="11">
        <v>10.5</v>
      </c>
      <c r="F19" s="11">
        <v>88</v>
      </c>
      <c r="G19" s="12">
        <f>(D19+E19)*0.15+F19*0.85</f>
        <v>83.724999999999994</v>
      </c>
      <c r="H19" s="19"/>
    </row>
    <row r="20" spans="1:8" s="3" customFormat="1" ht="18" customHeight="1" x14ac:dyDescent="0.25">
      <c r="A20" s="11">
        <v>16</v>
      </c>
      <c r="B20" s="13">
        <v>181031065</v>
      </c>
      <c r="C20" s="13" t="s">
        <v>14</v>
      </c>
      <c r="D20" s="13">
        <v>49</v>
      </c>
      <c r="E20" s="13">
        <v>11</v>
      </c>
      <c r="F20" s="13">
        <v>86.9</v>
      </c>
      <c r="G20" s="14">
        <v>82.864999999999995</v>
      </c>
      <c r="H20" s="19"/>
    </row>
    <row r="21" spans="1:8" s="3" customFormat="1" ht="18" customHeight="1" x14ac:dyDescent="0.25">
      <c r="A21" s="11">
        <v>17</v>
      </c>
      <c r="B21" s="11">
        <v>181031004</v>
      </c>
      <c r="C21" s="11" t="s">
        <v>13</v>
      </c>
      <c r="D21" s="11">
        <v>52.5</v>
      </c>
      <c r="E21" s="11">
        <v>14.25</v>
      </c>
      <c r="F21" s="11">
        <v>85.6</v>
      </c>
      <c r="G21" s="12">
        <f t="shared" ref="G21:G26" si="0">(D21+E21)*0.15+F21*0.85</f>
        <v>82.772499999999994</v>
      </c>
      <c r="H21" s="19"/>
    </row>
    <row r="22" spans="1:8" s="3" customFormat="1" ht="18" customHeight="1" x14ac:dyDescent="0.25">
      <c r="A22" s="11">
        <v>18</v>
      </c>
      <c r="B22" s="11">
        <v>181031091</v>
      </c>
      <c r="C22" s="11" t="s">
        <v>13</v>
      </c>
      <c r="D22" s="11">
        <v>51.5</v>
      </c>
      <c r="E22" s="11">
        <v>15.75</v>
      </c>
      <c r="F22" s="11">
        <v>85.4</v>
      </c>
      <c r="G22" s="12">
        <f t="shared" si="0"/>
        <v>82.677500000000009</v>
      </c>
      <c r="H22" s="19"/>
    </row>
    <row r="23" spans="1:8" s="3" customFormat="1" ht="18" customHeight="1" x14ac:dyDescent="0.25">
      <c r="A23" s="11">
        <v>19</v>
      </c>
      <c r="B23" s="11">
        <v>181031021</v>
      </c>
      <c r="C23" s="11" t="s">
        <v>13</v>
      </c>
      <c r="D23" s="11">
        <v>48.5</v>
      </c>
      <c r="E23" s="11">
        <v>4.5</v>
      </c>
      <c r="F23" s="11">
        <v>87.5</v>
      </c>
      <c r="G23" s="12">
        <f t="shared" si="0"/>
        <v>82.325000000000003</v>
      </c>
      <c r="H23" s="19"/>
    </row>
    <row r="24" spans="1:8" s="3" customFormat="1" ht="18" customHeight="1" x14ac:dyDescent="0.25">
      <c r="A24" s="11">
        <v>20</v>
      </c>
      <c r="B24" s="11">
        <v>181031015</v>
      </c>
      <c r="C24" s="11" t="s">
        <v>13</v>
      </c>
      <c r="D24" s="11">
        <v>49</v>
      </c>
      <c r="E24" s="11">
        <v>6</v>
      </c>
      <c r="F24" s="11">
        <v>87.093999999999994</v>
      </c>
      <c r="G24" s="12">
        <f t="shared" si="0"/>
        <v>82.279899999999998</v>
      </c>
      <c r="H24" s="19"/>
    </row>
    <row r="25" spans="1:8" s="3" customFormat="1" ht="18" customHeight="1" x14ac:dyDescent="0.25">
      <c r="A25" s="11">
        <v>21</v>
      </c>
      <c r="B25" s="11">
        <v>181031105</v>
      </c>
      <c r="C25" s="11" t="s">
        <v>13</v>
      </c>
      <c r="D25" s="11">
        <v>50</v>
      </c>
      <c r="E25" s="11">
        <v>4</v>
      </c>
      <c r="F25" s="11">
        <v>87</v>
      </c>
      <c r="G25" s="12">
        <f t="shared" si="0"/>
        <v>82.05</v>
      </c>
      <c r="H25" s="19"/>
    </row>
    <row r="26" spans="1:8" s="3" customFormat="1" ht="18" customHeight="1" x14ac:dyDescent="0.25">
      <c r="A26" s="11">
        <v>22</v>
      </c>
      <c r="B26" s="11">
        <v>181031018</v>
      </c>
      <c r="C26" s="11" t="s">
        <v>13</v>
      </c>
      <c r="D26" s="11">
        <v>47</v>
      </c>
      <c r="E26" s="11">
        <v>3</v>
      </c>
      <c r="F26" s="11">
        <v>87.7</v>
      </c>
      <c r="G26" s="12">
        <f t="shared" si="0"/>
        <v>82.045000000000002</v>
      </c>
      <c r="H26" s="19"/>
    </row>
    <row r="27" spans="1:8" s="3" customFormat="1" ht="18" customHeight="1" x14ac:dyDescent="0.25">
      <c r="A27" s="11">
        <v>23</v>
      </c>
      <c r="B27" s="13">
        <v>181031028</v>
      </c>
      <c r="C27" s="13" t="s">
        <v>14</v>
      </c>
      <c r="D27" s="13">
        <v>51.5</v>
      </c>
      <c r="E27" s="13">
        <v>11</v>
      </c>
      <c r="F27" s="13">
        <v>85.4</v>
      </c>
      <c r="G27" s="14">
        <v>81.965000000000003</v>
      </c>
      <c r="H27" s="19"/>
    </row>
    <row r="28" spans="1:8" s="3" customFormat="1" ht="18" customHeight="1" x14ac:dyDescent="0.25">
      <c r="A28" s="11">
        <v>24</v>
      </c>
      <c r="B28" s="11">
        <v>181031016</v>
      </c>
      <c r="C28" s="11" t="s">
        <v>13</v>
      </c>
      <c r="D28" s="11">
        <v>50.5</v>
      </c>
      <c r="E28" s="11">
        <v>11</v>
      </c>
      <c r="F28" s="11">
        <v>85.4</v>
      </c>
      <c r="G28" s="12">
        <f>(D28+E28)*0.15+F28*0.85</f>
        <v>81.814999999999998</v>
      </c>
      <c r="H28" s="19"/>
    </row>
    <row r="29" spans="1:8" s="3" customFormat="1" ht="18" customHeight="1" x14ac:dyDescent="0.25">
      <c r="A29" s="11">
        <v>25</v>
      </c>
      <c r="B29" s="11">
        <v>161031026</v>
      </c>
      <c r="C29" s="11" t="s">
        <v>13</v>
      </c>
      <c r="D29" s="11">
        <v>52.5</v>
      </c>
      <c r="E29" s="11">
        <v>3</v>
      </c>
      <c r="F29" s="11">
        <v>86.4</v>
      </c>
      <c r="G29" s="12">
        <f>(D29+E29)*0.15+F29*0.85</f>
        <v>81.765000000000001</v>
      </c>
      <c r="H29" s="19"/>
    </row>
    <row r="30" spans="1:8" s="3" customFormat="1" ht="18" customHeight="1" x14ac:dyDescent="0.25">
      <c r="A30" s="11">
        <v>26</v>
      </c>
      <c r="B30" s="11">
        <v>181031092</v>
      </c>
      <c r="C30" s="11" t="s">
        <v>13</v>
      </c>
      <c r="D30" s="11">
        <v>50</v>
      </c>
      <c r="E30" s="11">
        <v>9</v>
      </c>
      <c r="F30" s="11">
        <v>85.1</v>
      </c>
      <c r="G30" s="12">
        <f>(D30+E30)*0.15+F30*0.85</f>
        <v>81.184999999999988</v>
      </c>
      <c r="H30" s="19"/>
    </row>
    <row r="31" spans="1:8" s="3" customFormat="1" ht="18" customHeight="1" x14ac:dyDescent="0.25">
      <c r="A31" s="11">
        <v>27</v>
      </c>
      <c r="B31" s="13">
        <v>181031095</v>
      </c>
      <c r="C31" s="13" t="s">
        <v>14</v>
      </c>
      <c r="D31" s="13">
        <v>49</v>
      </c>
      <c r="E31" s="13">
        <v>0.75</v>
      </c>
      <c r="F31" s="13">
        <v>86.7</v>
      </c>
      <c r="G31" s="14">
        <v>81.157499999999999</v>
      </c>
      <c r="H31" s="19"/>
    </row>
    <row r="32" spans="1:8" s="3" customFormat="1" ht="18" customHeight="1" x14ac:dyDescent="0.25">
      <c r="A32" s="11">
        <v>28</v>
      </c>
      <c r="B32" s="11">
        <v>181031070</v>
      </c>
      <c r="C32" s="11" t="s">
        <v>13</v>
      </c>
      <c r="D32" s="11">
        <v>50</v>
      </c>
      <c r="E32" s="11">
        <v>5.25</v>
      </c>
      <c r="F32" s="11">
        <v>85.4</v>
      </c>
      <c r="G32" s="12">
        <f>(D32+E32)*0.15+F32*0.85</f>
        <v>80.877499999999998</v>
      </c>
      <c r="H32" s="19"/>
    </row>
    <row r="33" spans="1:8" s="3" customFormat="1" ht="18" customHeight="1" x14ac:dyDescent="0.25">
      <c r="A33" s="11">
        <v>29</v>
      </c>
      <c r="B33" s="11">
        <v>181031007</v>
      </c>
      <c r="C33" s="11" t="s">
        <v>13</v>
      </c>
      <c r="D33" s="11">
        <v>47</v>
      </c>
      <c r="E33" s="11">
        <v>5.5</v>
      </c>
      <c r="F33" s="11">
        <v>85.76</v>
      </c>
      <c r="G33" s="12">
        <f>(D33+E33)*0.15+F33*0.85</f>
        <v>80.771000000000001</v>
      </c>
      <c r="H33" s="19"/>
    </row>
    <row r="34" spans="1:8" s="3" customFormat="1" ht="18" customHeight="1" x14ac:dyDescent="0.25">
      <c r="A34" s="11">
        <v>30</v>
      </c>
      <c r="B34" s="13">
        <v>181031024</v>
      </c>
      <c r="C34" s="13" t="s">
        <v>14</v>
      </c>
      <c r="D34" s="13">
        <v>50.5</v>
      </c>
      <c r="E34" s="13">
        <v>8.5</v>
      </c>
      <c r="F34" s="13">
        <v>84.5</v>
      </c>
      <c r="G34" s="14">
        <v>80.674999999999997</v>
      </c>
      <c r="H34" s="19"/>
    </row>
    <row r="35" spans="1:8" s="3" customFormat="1" ht="18" customHeight="1" x14ac:dyDescent="0.25">
      <c r="A35" s="11">
        <v>31</v>
      </c>
      <c r="B35" s="11">
        <v>181031054</v>
      </c>
      <c r="C35" s="11" t="s">
        <v>13</v>
      </c>
      <c r="D35" s="11">
        <v>50.5</v>
      </c>
      <c r="E35" s="11">
        <v>11.5</v>
      </c>
      <c r="F35" s="11">
        <v>83.6</v>
      </c>
      <c r="G35" s="12">
        <f>(D35+E35)*0.15+F35*0.85</f>
        <v>80.359999999999985</v>
      </c>
      <c r="H35" s="19"/>
    </row>
    <row r="36" spans="1:8" s="3" customFormat="1" ht="18" customHeight="1" x14ac:dyDescent="0.25">
      <c r="A36" s="11">
        <v>32</v>
      </c>
      <c r="B36" s="13">
        <v>181031110</v>
      </c>
      <c r="C36" s="13" t="s">
        <v>14</v>
      </c>
      <c r="D36" s="13">
        <v>55</v>
      </c>
      <c r="E36" s="13">
        <v>9.75</v>
      </c>
      <c r="F36" s="13">
        <v>83</v>
      </c>
      <c r="G36" s="14">
        <v>80.262500000000003</v>
      </c>
      <c r="H36" s="19"/>
    </row>
    <row r="37" spans="1:8" s="3" customFormat="1" ht="18" customHeight="1" x14ac:dyDescent="0.25">
      <c r="A37" s="11">
        <v>33</v>
      </c>
      <c r="B37" s="13">
        <v>161031057</v>
      </c>
      <c r="C37" s="13" t="s">
        <v>14</v>
      </c>
      <c r="D37" s="13">
        <v>50</v>
      </c>
      <c r="E37" s="13">
        <v>14</v>
      </c>
      <c r="F37" s="13">
        <v>83.1</v>
      </c>
      <c r="G37" s="14">
        <v>80.234999999999999</v>
      </c>
      <c r="H37" s="19"/>
    </row>
    <row r="38" spans="1:8" s="3" customFormat="1" ht="18" customHeight="1" x14ac:dyDescent="0.25">
      <c r="A38" s="11">
        <v>34</v>
      </c>
      <c r="B38" s="13">
        <v>181031087</v>
      </c>
      <c r="C38" s="13" t="s">
        <v>14</v>
      </c>
      <c r="D38" s="13">
        <v>51</v>
      </c>
      <c r="E38" s="13">
        <v>6.5</v>
      </c>
      <c r="F38" s="13">
        <v>83.4</v>
      </c>
      <c r="G38" s="14">
        <v>79.515000000000001</v>
      </c>
      <c r="H38" s="19"/>
    </row>
    <row r="39" spans="1:8" s="3" customFormat="1" ht="18" customHeight="1" x14ac:dyDescent="0.25">
      <c r="A39" s="11">
        <v>35</v>
      </c>
      <c r="B39" s="13">
        <v>181031032</v>
      </c>
      <c r="C39" s="13" t="s">
        <v>14</v>
      </c>
      <c r="D39" s="13">
        <v>47</v>
      </c>
      <c r="E39" s="13">
        <v>2.5</v>
      </c>
      <c r="F39" s="13">
        <v>84.7</v>
      </c>
      <c r="G39" s="14">
        <v>79.42</v>
      </c>
      <c r="H39" s="19"/>
    </row>
    <row r="40" spans="1:8" s="3" customFormat="1" ht="18" customHeight="1" x14ac:dyDescent="0.25">
      <c r="A40" s="11">
        <v>36</v>
      </c>
      <c r="B40" s="11">
        <v>181031096</v>
      </c>
      <c r="C40" s="11" t="s">
        <v>13</v>
      </c>
      <c r="D40" s="11">
        <v>47</v>
      </c>
      <c r="E40" s="11">
        <v>3</v>
      </c>
      <c r="F40" s="11">
        <v>84.6</v>
      </c>
      <c r="G40" s="12">
        <f>(D40+E40)*0.15+F40*0.85</f>
        <v>79.41</v>
      </c>
      <c r="H40" s="19"/>
    </row>
    <row r="41" spans="1:8" s="3" customFormat="1" ht="18" customHeight="1" x14ac:dyDescent="0.25">
      <c r="A41" s="11">
        <v>37</v>
      </c>
      <c r="B41" s="11">
        <v>181036170</v>
      </c>
      <c r="C41" s="11" t="s">
        <v>13</v>
      </c>
      <c r="D41" s="11">
        <v>49.5</v>
      </c>
      <c r="E41" s="11">
        <v>4.5</v>
      </c>
      <c r="F41" s="11">
        <v>83.64</v>
      </c>
      <c r="G41" s="12">
        <f>(D41+E41)*0.15+F41*0.85</f>
        <v>79.193999999999988</v>
      </c>
      <c r="H41" s="19"/>
    </row>
    <row r="42" spans="1:8" s="3" customFormat="1" ht="18" customHeight="1" x14ac:dyDescent="0.25">
      <c r="A42" s="11">
        <v>38</v>
      </c>
      <c r="B42" s="11">
        <v>181031104</v>
      </c>
      <c r="C42" s="11" t="s">
        <v>13</v>
      </c>
      <c r="D42" s="11">
        <v>49.5</v>
      </c>
      <c r="E42" s="11">
        <v>3</v>
      </c>
      <c r="F42" s="11">
        <v>83.37</v>
      </c>
      <c r="G42" s="12">
        <f>(D42+E42)*0.15+F42*0.85</f>
        <v>78.739500000000007</v>
      </c>
      <c r="H42" s="19"/>
    </row>
    <row r="43" spans="1:8" s="3" customFormat="1" ht="18" customHeight="1" x14ac:dyDescent="0.25">
      <c r="A43" s="11">
        <v>39</v>
      </c>
      <c r="B43" s="13">
        <v>181031107</v>
      </c>
      <c r="C43" s="13" t="s">
        <v>14</v>
      </c>
      <c r="D43" s="13">
        <v>47</v>
      </c>
      <c r="E43" s="13">
        <v>0</v>
      </c>
      <c r="F43" s="13">
        <v>84.3</v>
      </c>
      <c r="G43" s="14">
        <v>78.704999999999998</v>
      </c>
      <c r="H43" s="19"/>
    </row>
    <row r="44" spans="1:8" s="3" customFormat="1" ht="18" customHeight="1" x14ac:dyDescent="0.25">
      <c r="A44" s="11">
        <v>40</v>
      </c>
      <c r="B44" s="13">
        <v>181031098</v>
      </c>
      <c r="C44" s="13" t="s">
        <v>14</v>
      </c>
      <c r="D44" s="13">
        <v>47.5</v>
      </c>
      <c r="E44" s="13">
        <v>9.5</v>
      </c>
      <c r="F44" s="13">
        <v>82.2</v>
      </c>
      <c r="G44" s="14">
        <v>78.42</v>
      </c>
      <c r="H44" s="19"/>
    </row>
    <row r="45" spans="1:8" s="3" customFormat="1" ht="18" customHeight="1" x14ac:dyDescent="0.25">
      <c r="A45" s="11">
        <v>41</v>
      </c>
      <c r="B45" s="13">
        <v>181031044</v>
      </c>
      <c r="C45" s="13" t="s">
        <v>14</v>
      </c>
      <c r="D45" s="13">
        <v>47</v>
      </c>
      <c r="E45" s="13">
        <v>0</v>
      </c>
      <c r="F45" s="13">
        <v>83.7</v>
      </c>
      <c r="G45" s="14">
        <v>78.194999999999993</v>
      </c>
      <c r="H45" s="19"/>
    </row>
    <row r="46" spans="1:8" s="3" customFormat="1" ht="18" customHeight="1" x14ac:dyDescent="0.25">
      <c r="A46" s="11">
        <v>42</v>
      </c>
      <c r="B46" s="11">
        <v>181031027</v>
      </c>
      <c r="C46" s="11" t="s">
        <v>13</v>
      </c>
      <c r="D46" s="11">
        <v>47</v>
      </c>
      <c r="E46" s="11">
        <v>3</v>
      </c>
      <c r="F46" s="11">
        <v>83</v>
      </c>
      <c r="G46" s="12">
        <f>(D46+E46)*0.15+F46*0.85</f>
        <v>78.05</v>
      </c>
      <c r="H46" s="19"/>
    </row>
    <row r="47" spans="1:8" s="3" customFormat="1" ht="18" customHeight="1" x14ac:dyDescent="0.25">
      <c r="A47" s="11">
        <v>43</v>
      </c>
      <c r="B47" s="13">
        <v>181031014</v>
      </c>
      <c r="C47" s="13" t="s">
        <v>14</v>
      </c>
      <c r="D47" s="13">
        <v>48.5</v>
      </c>
      <c r="E47" s="13">
        <v>0</v>
      </c>
      <c r="F47" s="13">
        <v>83.1</v>
      </c>
      <c r="G47" s="14">
        <v>77.91</v>
      </c>
      <c r="H47" s="19"/>
    </row>
    <row r="48" spans="1:8" s="3" customFormat="1" ht="18" customHeight="1" x14ac:dyDescent="0.25">
      <c r="A48" s="11">
        <v>44</v>
      </c>
      <c r="B48" s="11">
        <v>181031048</v>
      </c>
      <c r="C48" s="11" t="s">
        <v>13</v>
      </c>
      <c r="D48" s="11">
        <v>47</v>
      </c>
      <c r="E48" s="11">
        <v>3</v>
      </c>
      <c r="F48" s="11">
        <v>82.8</v>
      </c>
      <c r="G48" s="12">
        <f>(D48+E48)*0.15+F48*0.85</f>
        <v>77.88</v>
      </c>
      <c r="H48" s="19"/>
    </row>
    <row r="49" spans="1:8" s="3" customFormat="1" ht="18" customHeight="1" x14ac:dyDescent="0.25">
      <c r="A49" s="11">
        <v>45</v>
      </c>
      <c r="B49" s="15">
        <v>181031063</v>
      </c>
      <c r="C49" s="15" t="s">
        <v>14</v>
      </c>
      <c r="D49" s="15">
        <v>48</v>
      </c>
      <c r="E49" s="15">
        <v>0.5</v>
      </c>
      <c r="F49" s="15">
        <v>83</v>
      </c>
      <c r="G49" s="16">
        <v>77.825000000000003</v>
      </c>
      <c r="H49" s="19"/>
    </row>
    <row r="50" spans="1:8" s="3" customFormat="1" ht="18" customHeight="1" x14ac:dyDescent="0.25">
      <c r="A50" s="11">
        <v>46</v>
      </c>
      <c r="B50" s="17">
        <v>181031064</v>
      </c>
      <c r="C50" s="17" t="s">
        <v>13</v>
      </c>
      <c r="D50" s="17">
        <v>47</v>
      </c>
      <c r="E50" s="17">
        <v>6</v>
      </c>
      <c r="F50" s="17">
        <v>82.12</v>
      </c>
      <c r="G50" s="18">
        <f>(D50+E50)*0.15+F50*0.85</f>
        <v>77.75200000000001</v>
      </c>
      <c r="H50" s="19"/>
    </row>
    <row r="51" spans="1:8" s="3" customFormat="1" ht="18" customHeight="1" x14ac:dyDescent="0.25">
      <c r="A51" s="11">
        <v>47</v>
      </c>
      <c r="B51" s="17">
        <v>181031073</v>
      </c>
      <c r="C51" s="17" t="s">
        <v>13</v>
      </c>
      <c r="D51" s="17">
        <v>47</v>
      </c>
      <c r="E51" s="17">
        <v>6</v>
      </c>
      <c r="F51" s="17">
        <v>82.1</v>
      </c>
      <c r="G51" s="18">
        <f>(D51+E51)*0.15+F51*0.85</f>
        <v>77.734999999999999</v>
      </c>
      <c r="H51" s="19"/>
    </row>
    <row r="52" spans="1:8" s="3" customFormat="1" ht="18" customHeight="1" x14ac:dyDescent="0.25">
      <c r="A52" s="11">
        <v>48</v>
      </c>
      <c r="B52" s="17">
        <v>181031052</v>
      </c>
      <c r="C52" s="17" t="s">
        <v>13</v>
      </c>
      <c r="D52" s="17">
        <v>49</v>
      </c>
      <c r="E52" s="17">
        <v>12</v>
      </c>
      <c r="F52" s="17">
        <v>80.599999999999994</v>
      </c>
      <c r="G52" s="18">
        <f>(D52+E52)*0.15+F52*0.85</f>
        <v>77.66</v>
      </c>
      <c r="H52" s="19"/>
    </row>
    <row r="53" spans="1:8" s="3" customFormat="1" ht="18" customHeight="1" x14ac:dyDescent="0.25">
      <c r="A53" s="11">
        <v>49</v>
      </c>
      <c r="B53" s="17">
        <v>181031019</v>
      </c>
      <c r="C53" s="17" t="s">
        <v>13</v>
      </c>
      <c r="D53" s="17">
        <v>47</v>
      </c>
      <c r="E53" s="17">
        <v>2</v>
      </c>
      <c r="F53" s="17">
        <v>82.7</v>
      </c>
      <c r="G53" s="18">
        <f>(D53+E53)*0.15+F53*0.85</f>
        <v>77.644999999999996</v>
      </c>
      <c r="H53" s="19"/>
    </row>
    <row r="54" spans="1:8" s="3" customFormat="1" ht="18" customHeight="1" x14ac:dyDescent="0.25">
      <c r="A54" s="11">
        <v>50</v>
      </c>
      <c r="B54" s="15">
        <v>181031012</v>
      </c>
      <c r="C54" s="15" t="s">
        <v>14</v>
      </c>
      <c r="D54" s="15">
        <v>47</v>
      </c>
      <c r="E54" s="15">
        <v>3</v>
      </c>
      <c r="F54" s="15">
        <v>82.1</v>
      </c>
      <c r="G54" s="16">
        <v>77.284999999999997</v>
      </c>
      <c r="H54" s="19"/>
    </row>
    <row r="55" spans="1:8" s="3" customFormat="1" ht="18" customHeight="1" x14ac:dyDescent="0.25">
      <c r="A55" s="11">
        <v>51</v>
      </c>
      <c r="B55" s="15">
        <v>181031009</v>
      </c>
      <c r="C55" s="15" t="s">
        <v>14</v>
      </c>
      <c r="D55" s="15">
        <v>48</v>
      </c>
      <c r="E55" s="15">
        <v>1.5</v>
      </c>
      <c r="F55" s="15">
        <v>82.1</v>
      </c>
      <c r="G55" s="16">
        <v>77.209999999999994</v>
      </c>
      <c r="H55" s="19"/>
    </row>
    <row r="56" spans="1:8" s="3" customFormat="1" ht="18" customHeight="1" x14ac:dyDescent="0.25">
      <c r="A56" s="11">
        <v>52</v>
      </c>
      <c r="B56" s="15">
        <v>181031020</v>
      </c>
      <c r="C56" s="15" t="s">
        <v>14</v>
      </c>
      <c r="D56" s="15">
        <v>49.5</v>
      </c>
      <c r="E56" s="15">
        <v>0</v>
      </c>
      <c r="F56" s="15">
        <v>82</v>
      </c>
      <c r="G56" s="16">
        <v>77.125</v>
      </c>
      <c r="H56" s="19"/>
    </row>
    <row r="57" spans="1:8" s="3" customFormat="1" ht="18" customHeight="1" x14ac:dyDescent="0.25">
      <c r="A57" s="11">
        <v>53</v>
      </c>
      <c r="B57" s="17">
        <v>181031103</v>
      </c>
      <c r="C57" s="17" t="s">
        <v>13</v>
      </c>
      <c r="D57" s="17">
        <v>47</v>
      </c>
      <c r="E57" s="17">
        <v>0</v>
      </c>
      <c r="F57" s="17">
        <v>82.3</v>
      </c>
      <c r="G57" s="18">
        <f>(D57+E57)*0.15+F57*0.85</f>
        <v>77.004999999999995</v>
      </c>
      <c r="H57" s="19"/>
    </row>
    <row r="58" spans="1:8" s="3" customFormat="1" ht="18" customHeight="1" x14ac:dyDescent="0.25">
      <c r="A58" s="11">
        <v>54</v>
      </c>
      <c r="B58" s="15">
        <v>181031066</v>
      </c>
      <c r="C58" s="15" t="s">
        <v>14</v>
      </c>
      <c r="D58" s="15">
        <v>47</v>
      </c>
      <c r="E58" s="15">
        <v>-0.5</v>
      </c>
      <c r="F58" s="15">
        <v>82</v>
      </c>
      <c r="G58" s="16">
        <v>76.674999999999997</v>
      </c>
      <c r="H58" s="19"/>
    </row>
    <row r="59" spans="1:8" s="3" customFormat="1" ht="18" customHeight="1" x14ac:dyDescent="0.25">
      <c r="A59" s="11">
        <v>55</v>
      </c>
      <c r="B59" s="15">
        <v>181031058</v>
      </c>
      <c r="C59" s="15" t="s">
        <v>14</v>
      </c>
      <c r="D59" s="15">
        <v>47</v>
      </c>
      <c r="E59" s="15">
        <v>0</v>
      </c>
      <c r="F59" s="15">
        <v>81.900000000000006</v>
      </c>
      <c r="G59" s="16">
        <v>76.665000000000006</v>
      </c>
      <c r="H59" s="19"/>
    </row>
    <row r="60" spans="1:8" s="3" customFormat="1" ht="18" customHeight="1" x14ac:dyDescent="0.25">
      <c r="A60" s="11">
        <v>56</v>
      </c>
      <c r="B60" s="15">
        <v>181031077</v>
      </c>
      <c r="C60" s="15" t="s">
        <v>14</v>
      </c>
      <c r="D60" s="15">
        <v>46</v>
      </c>
      <c r="E60" s="15">
        <v>2.25</v>
      </c>
      <c r="F60" s="15">
        <v>81.599999999999994</v>
      </c>
      <c r="G60" s="16">
        <v>76.597499999999997</v>
      </c>
      <c r="H60" s="19"/>
    </row>
    <row r="61" spans="1:8" s="3" customFormat="1" ht="18" customHeight="1" x14ac:dyDescent="0.25">
      <c r="A61" s="11">
        <v>57</v>
      </c>
      <c r="B61" s="15">
        <v>181031085</v>
      </c>
      <c r="C61" s="15" t="s">
        <v>14</v>
      </c>
      <c r="D61" s="15">
        <v>44.5</v>
      </c>
      <c r="E61" s="15">
        <v>0</v>
      </c>
      <c r="F61" s="15">
        <v>82.1</v>
      </c>
      <c r="G61" s="16">
        <v>76.459999999999994</v>
      </c>
      <c r="H61" s="19"/>
    </row>
    <row r="62" spans="1:8" s="3" customFormat="1" ht="18" customHeight="1" x14ac:dyDescent="0.25">
      <c r="A62" s="11">
        <v>58</v>
      </c>
      <c r="B62" s="17">
        <v>182018220</v>
      </c>
      <c r="C62" s="17" t="s">
        <v>13</v>
      </c>
      <c r="D62" s="17">
        <v>47</v>
      </c>
      <c r="E62" s="17">
        <v>3</v>
      </c>
      <c r="F62" s="17">
        <v>80.400000000000006</v>
      </c>
      <c r="G62" s="18">
        <f>(D62+E62)*0.15+F62*0.85</f>
        <v>75.84</v>
      </c>
      <c r="H62" s="19"/>
    </row>
    <row r="63" spans="1:8" s="3" customFormat="1" ht="18" customHeight="1" x14ac:dyDescent="0.25">
      <c r="A63" s="11">
        <v>59</v>
      </c>
      <c r="B63" s="15">
        <v>181031097</v>
      </c>
      <c r="C63" s="15" t="s">
        <v>14</v>
      </c>
      <c r="D63" s="15">
        <v>47</v>
      </c>
      <c r="E63" s="15">
        <v>0</v>
      </c>
      <c r="F63" s="15">
        <v>80.900000000000006</v>
      </c>
      <c r="G63" s="16">
        <v>75.814999999999998</v>
      </c>
      <c r="H63" s="19"/>
    </row>
    <row r="64" spans="1:8" s="3" customFormat="1" ht="18" customHeight="1" x14ac:dyDescent="0.25">
      <c r="A64" s="11">
        <v>60</v>
      </c>
      <c r="B64" s="17">
        <v>181031084</v>
      </c>
      <c r="C64" s="17" t="s">
        <v>13</v>
      </c>
      <c r="D64" s="17">
        <v>47.5</v>
      </c>
      <c r="E64" s="17">
        <v>3</v>
      </c>
      <c r="F64" s="17">
        <v>80.263000000000005</v>
      </c>
      <c r="G64" s="18">
        <f>(D64+E64)*0.15+F64*0.85</f>
        <v>75.798550000000006</v>
      </c>
      <c r="H64" s="19"/>
    </row>
    <row r="65" spans="1:8" s="3" customFormat="1" ht="18" customHeight="1" x14ac:dyDescent="0.25">
      <c r="A65" s="11">
        <v>61</v>
      </c>
      <c r="B65" s="15">
        <v>181031062</v>
      </c>
      <c r="C65" s="15" t="s">
        <v>14</v>
      </c>
      <c r="D65" s="15">
        <v>47</v>
      </c>
      <c r="E65" s="15">
        <v>1</v>
      </c>
      <c r="F65" s="15">
        <v>80.5</v>
      </c>
      <c r="G65" s="16">
        <v>75.625</v>
      </c>
      <c r="H65" s="19"/>
    </row>
    <row r="66" spans="1:8" s="3" customFormat="1" ht="18" customHeight="1" x14ac:dyDescent="0.25">
      <c r="A66" s="11">
        <v>62</v>
      </c>
      <c r="B66" s="15">
        <v>181031049</v>
      </c>
      <c r="C66" s="15" t="s">
        <v>14</v>
      </c>
      <c r="D66" s="15">
        <v>48</v>
      </c>
      <c r="E66" s="15">
        <v>0</v>
      </c>
      <c r="F66" s="15">
        <v>80.400000000000006</v>
      </c>
      <c r="G66" s="16">
        <v>75.540000000000006</v>
      </c>
      <c r="H66" s="19"/>
    </row>
    <row r="67" spans="1:8" s="3" customFormat="1" ht="18" customHeight="1" x14ac:dyDescent="0.25">
      <c r="A67" s="11">
        <v>63</v>
      </c>
      <c r="B67" s="15">
        <v>181031082</v>
      </c>
      <c r="C67" s="15" t="s">
        <v>14</v>
      </c>
      <c r="D67" s="15">
        <v>47</v>
      </c>
      <c r="E67" s="15">
        <v>0</v>
      </c>
      <c r="F67" s="15">
        <v>80.3</v>
      </c>
      <c r="G67" s="16">
        <v>75.305000000000007</v>
      </c>
      <c r="H67" s="19"/>
    </row>
    <row r="68" spans="1:8" s="3" customFormat="1" ht="18" customHeight="1" x14ac:dyDescent="0.25">
      <c r="A68" s="11">
        <v>64</v>
      </c>
      <c r="B68" s="17">
        <v>181052003</v>
      </c>
      <c r="C68" s="17" t="s">
        <v>13</v>
      </c>
      <c r="D68" s="17">
        <v>47</v>
      </c>
      <c r="E68" s="17">
        <v>3</v>
      </c>
      <c r="F68" s="17">
        <v>79.599999999999994</v>
      </c>
      <c r="G68" s="18">
        <f>(D68+E68)*0.15+F68*0.85</f>
        <v>75.16</v>
      </c>
      <c r="H68" s="19"/>
    </row>
    <row r="69" spans="1:8" s="3" customFormat="1" ht="18" customHeight="1" x14ac:dyDescent="0.25">
      <c r="A69" s="11">
        <v>65</v>
      </c>
      <c r="B69" s="15">
        <v>181031083</v>
      </c>
      <c r="C69" s="15" t="s">
        <v>14</v>
      </c>
      <c r="D69" s="15">
        <v>47</v>
      </c>
      <c r="E69" s="15">
        <v>1</v>
      </c>
      <c r="F69" s="15">
        <v>79.900000000000006</v>
      </c>
      <c r="G69" s="16">
        <v>75.114999999999995</v>
      </c>
      <c r="H69" s="19"/>
    </row>
    <row r="70" spans="1:8" s="3" customFormat="1" ht="18" customHeight="1" x14ac:dyDescent="0.25">
      <c r="A70" s="11">
        <v>66</v>
      </c>
      <c r="B70" s="17">
        <v>181031081</v>
      </c>
      <c r="C70" s="17" t="s">
        <v>13</v>
      </c>
      <c r="D70" s="17">
        <v>47</v>
      </c>
      <c r="E70" s="17">
        <v>4.5</v>
      </c>
      <c r="F70" s="17">
        <v>79.2</v>
      </c>
      <c r="G70" s="18">
        <f>(D70+E70)*0.15+F70*0.85</f>
        <v>75.045000000000002</v>
      </c>
      <c r="H70" s="19"/>
    </row>
    <row r="71" spans="1:8" s="3" customFormat="1" ht="18" customHeight="1" x14ac:dyDescent="0.25">
      <c r="A71" s="11">
        <v>67</v>
      </c>
      <c r="B71" s="15">
        <v>181031101</v>
      </c>
      <c r="C71" s="15" t="s">
        <v>14</v>
      </c>
      <c r="D71" s="15">
        <v>46.5</v>
      </c>
      <c r="E71" s="15">
        <v>0</v>
      </c>
      <c r="F71" s="15">
        <v>79.900000000000006</v>
      </c>
      <c r="G71" s="16">
        <v>74.89</v>
      </c>
      <c r="H71" s="19"/>
    </row>
    <row r="72" spans="1:8" s="3" customFormat="1" ht="18" customHeight="1" x14ac:dyDescent="0.25">
      <c r="A72" s="11">
        <v>68</v>
      </c>
      <c r="B72" s="17">
        <v>181031030</v>
      </c>
      <c r="C72" s="17" t="s">
        <v>13</v>
      </c>
      <c r="D72" s="17">
        <v>47</v>
      </c>
      <c r="E72" s="17">
        <v>8.5</v>
      </c>
      <c r="F72" s="17">
        <v>78.2</v>
      </c>
      <c r="G72" s="18">
        <f>(D72+E72)*0.15+F72*0.85</f>
        <v>74.795000000000002</v>
      </c>
      <c r="H72" s="19"/>
    </row>
    <row r="73" spans="1:8" s="3" customFormat="1" ht="18" customHeight="1" x14ac:dyDescent="0.25">
      <c r="A73" s="11">
        <v>69</v>
      </c>
      <c r="B73" s="15">
        <v>181031074</v>
      </c>
      <c r="C73" s="15" t="s">
        <v>14</v>
      </c>
      <c r="D73" s="15">
        <v>47</v>
      </c>
      <c r="E73" s="15">
        <v>0</v>
      </c>
      <c r="F73" s="15">
        <v>79.7</v>
      </c>
      <c r="G73" s="16">
        <v>74.795000000000002</v>
      </c>
      <c r="H73" s="19"/>
    </row>
    <row r="74" spans="1:8" s="3" customFormat="1" ht="18" customHeight="1" x14ac:dyDescent="0.25">
      <c r="A74" s="11">
        <v>70</v>
      </c>
      <c r="B74" s="15">
        <v>181031093</v>
      </c>
      <c r="C74" s="15" t="s">
        <v>14</v>
      </c>
      <c r="D74" s="15">
        <v>47</v>
      </c>
      <c r="E74" s="15">
        <v>1</v>
      </c>
      <c r="F74" s="15">
        <v>79.5</v>
      </c>
      <c r="G74" s="16">
        <v>74.775000000000006</v>
      </c>
      <c r="H74" s="19"/>
    </row>
    <row r="75" spans="1:8" s="3" customFormat="1" ht="18" customHeight="1" x14ac:dyDescent="0.25">
      <c r="A75" s="11">
        <v>71</v>
      </c>
      <c r="B75" s="15">
        <v>181031072</v>
      </c>
      <c r="C75" s="15" t="s">
        <v>14</v>
      </c>
      <c r="D75" s="15">
        <v>48.5</v>
      </c>
      <c r="E75" s="15">
        <v>0</v>
      </c>
      <c r="F75" s="15">
        <v>79.400000000000006</v>
      </c>
      <c r="G75" s="16">
        <v>74.765000000000001</v>
      </c>
      <c r="H75" s="19"/>
    </row>
    <row r="76" spans="1:8" s="3" customFormat="1" ht="18" customHeight="1" x14ac:dyDescent="0.25">
      <c r="A76" s="11">
        <v>72</v>
      </c>
      <c r="B76" s="17">
        <v>181031068</v>
      </c>
      <c r="C76" s="17" t="s">
        <v>13</v>
      </c>
      <c r="D76" s="17">
        <v>47</v>
      </c>
      <c r="E76" s="17">
        <v>4.5</v>
      </c>
      <c r="F76" s="17">
        <v>78.599999999999994</v>
      </c>
      <c r="G76" s="18">
        <f>(D76+E76)*0.15+F76*0.85</f>
        <v>74.534999999999982</v>
      </c>
      <c r="H76" s="19"/>
    </row>
    <row r="77" spans="1:8" s="3" customFormat="1" ht="18" customHeight="1" x14ac:dyDescent="0.25">
      <c r="A77" s="11">
        <v>73</v>
      </c>
      <c r="B77" s="15">
        <v>181031036</v>
      </c>
      <c r="C77" s="15" t="s">
        <v>14</v>
      </c>
      <c r="D77" s="15">
        <v>48</v>
      </c>
      <c r="E77" s="15">
        <v>0</v>
      </c>
      <c r="F77" s="15">
        <v>79</v>
      </c>
      <c r="G77" s="16">
        <v>74.349999999999994</v>
      </c>
      <c r="H77" s="19"/>
    </row>
    <row r="78" spans="1:8" s="3" customFormat="1" ht="18" customHeight="1" x14ac:dyDescent="0.25">
      <c r="A78" s="11">
        <v>74</v>
      </c>
      <c r="B78" s="17">
        <v>181031076</v>
      </c>
      <c r="C78" s="17" t="s">
        <v>13</v>
      </c>
      <c r="D78" s="17">
        <v>47</v>
      </c>
      <c r="E78" s="17">
        <v>5.5</v>
      </c>
      <c r="F78" s="17">
        <v>78.099999999999994</v>
      </c>
      <c r="G78" s="18">
        <f>(D78+E78)*0.15+F78*0.85</f>
        <v>74.259999999999991</v>
      </c>
      <c r="H78" s="19"/>
    </row>
    <row r="79" spans="1:8" s="3" customFormat="1" ht="18" customHeight="1" x14ac:dyDescent="0.25">
      <c r="A79" s="11">
        <v>75</v>
      </c>
      <c r="B79" s="15">
        <v>181031102</v>
      </c>
      <c r="C79" s="15" t="s">
        <v>14</v>
      </c>
      <c r="D79" s="15">
        <v>47</v>
      </c>
      <c r="E79" s="15">
        <v>0</v>
      </c>
      <c r="F79" s="15">
        <v>78.7</v>
      </c>
      <c r="G79" s="16">
        <v>73.944999999999993</v>
      </c>
      <c r="H79" s="19"/>
    </row>
    <row r="80" spans="1:8" s="3" customFormat="1" ht="18" customHeight="1" x14ac:dyDescent="0.25">
      <c r="A80" s="11">
        <v>76</v>
      </c>
      <c r="B80" s="15">
        <v>181031008</v>
      </c>
      <c r="C80" s="15" t="s">
        <v>14</v>
      </c>
      <c r="D80" s="15">
        <v>51</v>
      </c>
      <c r="E80" s="15">
        <v>6</v>
      </c>
      <c r="F80" s="15">
        <v>75.2</v>
      </c>
      <c r="G80" s="16">
        <v>73.52</v>
      </c>
      <c r="H80" s="19"/>
    </row>
    <row r="81" spans="1:8" s="3" customFormat="1" ht="18" customHeight="1" x14ac:dyDescent="0.25">
      <c r="A81" s="11">
        <v>77</v>
      </c>
      <c r="B81" s="15">
        <v>183014068</v>
      </c>
      <c r="C81" s="15" t="s">
        <v>14</v>
      </c>
      <c r="D81" s="15">
        <v>47</v>
      </c>
      <c r="E81" s="15">
        <v>0</v>
      </c>
      <c r="F81" s="15">
        <v>78</v>
      </c>
      <c r="G81" s="16">
        <v>73.349999999999994</v>
      </c>
      <c r="H81" s="19"/>
    </row>
    <row r="82" spans="1:8" s="3" customFormat="1" ht="18" customHeight="1" x14ac:dyDescent="0.25">
      <c r="A82" s="11">
        <v>78</v>
      </c>
      <c r="B82" s="17">
        <v>181031057</v>
      </c>
      <c r="C82" s="17" t="s">
        <v>13</v>
      </c>
      <c r="D82" s="17">
        <v>45.5</v>
      </c>
      <c r="E82" s="17">
        <v>3</v>
      </c>
      <c r="F82" s="17">
        <v>77.7</v>
      </c>
      <c r="G82" s="18">
        <f>(D82+E82)*0.15+F82*0.85</f>
        <v>73.320000000000007</v>
      </c>
      <c r="H82" s="19"/>
    </row>
    <row r="83" spans="1:8" s="3" customFormat="1" ht="18" customHeight="1" x14ac:dyDescent="0.25">
      <c r="A83" s="11">
        <v>79</v>
      </c>
      <c r="B83" s="17">
        <v>181031042</v>
      </c>
      <c r="C83" s="17" t="s">
        <v>13</v>
      </c>
      <c r="D83" s="17">
        <v>47</v>
      </c>
      <c r="E83" s="17">
        <v>3</v>
      </c>
      <c r="F83" s="17">
        <v>77.400000000000006</v>
      </c>
      <c r="G83" s="18">
        <f>(D83+E83)*0.15+F83*0.85</f>
        <v>73.290000000000006</v>
      </c>
      <c r="H83" s="19"/>
    </row>
    <row r="84" spans="1:8" s="3" customFormat="1" ht="18" customHeight="1" x14ac:dyDescent="0.25">
      <c r="A84" s="11">
        <v>80</v>
      </c>
      <c r="B84" s="15">
        <v>181031029</v>
      </c>
      <c r="C84" s="15" t="s">
        <v>14</v>
      </c>
      <c r="D84" s="15">
        <v>48</v>
      </c>
      <c r="E84" s="15">
        <v>0</v>
      </c>
      <c r="F84" s="15">
        <v>75.599999999999994</v>
      </c>
      <c r="G84" s="16">
        <v>71.459999999999994</v>
      </c>
      <c r="H84" s="19"/>
    </row>
    <row r="85" spans="1:8" s="3" customFormat="1" ht="18" customHeight="1" x14ac:dyDescent="0.25">
      <c r="A85" s="11">
        <v>81</v>
      </c>
      <c r="B85" s="15">
        <v>181031089</v>
      </c>
      <c r="C85" s="15" t="s">
        <v>14</v>
      </c>
      <c r="D85" s="15">
        <v>46.5</v>
      </c>
      <c r="E85" s="15">
        <v>1.5</v>
      </c>
      <c r="F85" s="15">
        <v>75.400000000000006</v>
      </c>
      <c r="G85" s="16">
        <v>71.290000000000006</v>
      </c>
      <c r="H85" s="19"/>
    </row>
    <row r="86" spans="1:8" s="3" customFormat="1" ht="18" customHeight="1" x14ac:dyDescent="0.25">
      <c r="A86" s="11">
        <v>82</v>
      </c>
      <c r="B86" s="15">
        <v>181031079</v>
      </c>
      <c r="C86" s="15" t="s">
        <v>14</v>
      </c>
      <c r="D86" s="15">
        <v>47</v>
      </c>
      <c r="E86" s="15">
        <v>0</v>
      </c>
      <c r="F86" s="15">
        <v>75.2</v>
      </c>
      <c r="G86" s="16">
        <v>70.97</v>
      </c>
      <c r="H86" s="19"/>
    </row>
    <row r="87" spans="1:8" s="3" customFormat="1" ht="18" customHeight="1" x14ac:dyDescent="0.25">
      <c r="A87" s="11">
        <v>83</v>
      </c>
      <c r="B87" s="15">
        <v>181031031</v>
      </c>
      <c r="C87" s="15" t="s">
        <v>14</v>
      </c>
      <c r="D87" s="15">
        <v>45.5</v>
      </c>
      <c r="E87" s="15">
        <v>0</v>
      </c>
      <c r="F87" s="15">
        <v>75.41</v>
      </c>
      <c r="G87" s="16">
        <v>70.923500000000004</v>
      </c>
      <c r="H87" s="19"/>
    </row>
    <row r="88" spans="1:8" s="3" customFormat="1" ht="18" customHeight="1" x14ac:dyDescent="0.25">
      <c r="A88" s="11">
        <v>84</v>
      </c>
      <c r="B88" s="17">
        <v>181031055</v>
      </c>
      <c r="C88" s="17" t="s">
        <v>13</v>
      </c>
      <c r="D88" s="17">
        <v>45</v>
      </c>
      <c r="E88" s="17">
        <v>3</v>
      </c>
      <c r="F88" s="17">
        <v>74.400000000000006</v>
      </c>
      <c r="G88" s="18">
        <f>(D88+E88)*0.15+F88*0.85</f>
        <v>70.44</v>
      </c>
      <c r="H88" s="19"/>
    </row>
    <row r="89" spans="1:8" s="3" customFormat="1" ht="18" customHeight="1" x14ac:dyDescent="0.25">
      <c r="A89" s="11">
        <v>85</v>
      </c>
      <c r="B89" s="17">
        <v>181031038</v>
      </c>
      <c r="C89" s="17" t="s">
        <v>13</v>
      </c>
      <c r="D89" s="17">
        <v>46</v>
      </c>
      <c r="E89" s="17">
        <v>7</v>
      </c>
      <c r="F89" s="17">
        <v>72.7</v>
      </c>
      <c r="G89" s="18">
        <f>(D89+E89)*0.15+F89*0.85</f>
        <v>69.745000000000005</v>
      </c>
      <c r="H89" s="19"/>
    </row>
    <row r="90" spans="1:8" s="3" customFormat="1" ht="18" customHeight="1" x14ac:dyDescent="0.25">
      <c r="A90" s="11">
        <v>86</v>
      </c>
      <c r="B90" s="15">
        <v>181031043</v>
      </c>
      <c r="C90" s="15" t="s">
        <v>14</v>
      </c>
      <c r="D90" s="15">
        <v>47</v>
      </c>
      <c r="E90" s="15">
        <v>0</v>
      </c>
      <c r="F90" s="15">
        <v>73.5</v>
      </c>
      <c r="G90" s="16">
        <v>69.525000000000006</v>
      </c>
      <c r="H90" s="19"/>
    </row>
    <row r="91" spans="1:8" s="3" customFormat="1" ht="18" customHeight="1" x14ac:dyDescent="0.25">
      <c r="A91" s="11">
        <v>87</v>
      </c>
      <c r="B91" s="15">
        <v>181031108</v>
      </c>
      <c r="C91" s="15" t="s">
        <v>14</v>
      </c>
      <c r="D91" s="15">
        <v>47.5</v>
      </c>
      <c r="E91" s="15">
        <v>4.5</v>
      </c>
      <c r="F91" s="15">
        <v>72.5</v>
      </c>
      <c r="G91" s="16">
        <v>69.424999999999997</v>
      </c>
      <c r="H91" s="19"/>
    </row>
    <row r="92" spans="1:8" s="3" customFormat="1" ht="18" customHeight="1" x14ac:dyDescent="0.25">
      <c r="A92" s="11">
        <v>88</v>
      </c>
      <c r="B92" s="15">
        <v>181031094</v>
      </c>
      <c r="C92" s="15" t="s">
        <v>14</v>
      </c>
      <c r="D92" s="15">
        <v>44.5</v>
      </c>
      <c r="E92" s="15">
        <v>0</v>
      </c>
      <c r="F92" s="15">
        <v>72.2</v>
      </c>
      <c r="G92" s="16">
        <v>68.045000000000002</v>
      </c>
      <c r="H92" s="19"/>
    </row>
    <row r="93" spans="1:8" s="3" customFormat="1" ht="18" customHeight="1" x14ac:dyDescent="0.25">
      <c r="A93" s="11">
        <v>89</v>
      </c>
      <c r="B93" s="15">
        <v>181031013</v>
      </c>
      <c r="C93" s="15" t="s">
        <v>14</v>
      </c>
      <c r="D93" s="15">
        <v>45</v>
      </c>
      <c r="E93" s="15">
        <v>0</v>
      </c>
      <c r="F93" s="15">
        <v>70.900000000000006</v>
      </c>
      <c r="G93" s="16">
        <v>67.015000000000001</v>
      </c>
      <c r="H93" s="19"/>
    </row>
    <row r="94" spans="1:8" ht="39" customHeight="1" x14ac:dyDescent="0.25">
      <c r="A94" s="23" t="s">
        <v>15</v>
      </c>
      <c r="B94" s="24"/>
      <c r="C94" s="25"/>
      <c r="D94" s="11"/>
      <c r="E94" s="11"/>
      <c r="F94" s="11"/>
      <c r="G94" s="12"/>
      <c r="H94" s="20"/>
    </row>
  </sheetData>
  <sheetProtection formatCells="0" insertHyperlinks="0" autoFilter="0"/>
  <sortState xmlns:xlrd2="http://schemas.microsoft.com/office/spreadsheetml/2017/richdata2" ref="A2:H91">
    <sortCondition descending="1" ref="G9"/>
  </sortState>
  <mergeCells count="3">
    <mergeCell ref="A2:H2"/>
    <mergeCell ref="A3:C3"/>
    <mergeCell ref="A94:C94"/>
  </mergeCells>
  <phoneticPr fontId="6" type="noConversion"/>
  <pageMargins left="0.75" right="0.75" top="1" bottom="1" header="0.51180555555555596" footer="0.5118055555555559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3.xml><?xml version="1.0" encoding="utf-8"?>
<comments xmlns="https://web.wps.cn/et/2018/main" xmlns:s="http://schemas.openxmlformats.org/spreadsheetml/2006/main"/>
</file>

<file path=customXml/item4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</sheetInterline>
</file>

<file path=customXml/item5.xml><?xml version="1.0" encoding="utf-8"?>
<pixelators xmlns="https://web.wps.cn/et/2018/main" xmlns:s="http://schemas.openxmlformats.org/spreadsheetml/2006/main">
  <pixelatorList sheetStid="1"/>
  <pixelatorList sheetStid="2"/>
</pixelators>
</file>

<file path=customXml/item6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Props1.xml><?xml version="1.0" encoding="utf-8"?>
<ds:datastoreItem xmlns:ds="http://schemas.openxmlformats.org/officeDocument/2006/customXml" ds:itemID="{DC3875BF-13D6-4817-9B69-0B22B651B2C7}">
  <ds:schemaRefs/>
</ds:datastoreItem>
</file>

<file path=customXml/itemProps2.xml><?xml version="1.0" encoding="utf-8"?>
<ds:datastoreItem xmlns:ds="http://schemas.openxmlformats.org/officeDocument/2006/customXml" ds:itemID="{9F91F69C-6E8C-4246-BC25-297BFDC75D90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customXml/itemProps4.xml><?xml version="1.0" encoding="utf-8"?>
<ds:datastoreItem xmlns:ds="http://schemas.openxmlformats.org/officeDocument/2006/customXml" ds:itemID="{3F8FC9E7-9E3E-4D00-BC07-C2C84DFACBCF}">
  <ds:schemaRefs/>
</ds:datastoreItem>
</file>

<file path=customXml/itemProps5.xml><?xml version="1.0" encoding="utf-8"?>
<ds:datastoreItem xmlns:ds="http://schemas.openxmlformats.org/officeDocument/2006/customXml" ds:itemID="{224D003E-15C9-4FFE-AB16-9E66474EAE4E}">
  <ds:schemaRefs/>
</ds:datastoreItem>
</file>

<file path=customXml/itemProps6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liwenjian</dc:creator>
  <cp:lastModifiedBy>lenovo</cp:lastModifiedBy>
  <dcterms:created xsi:type="dcterms:W3CDTF">2021-09-25T00:57:00Z</dcterms:created>
  <dcterms:modified xsi:type="dcterms:W3CDTF">2021-09-28T02:22:29Z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